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Clinical Stuff\Clinical Competencies\master files\Calipso Competencies\"/>
    </mc:Choice>
  </mc:AlternateContent>
  <bookViews>
    <workbookView xWindow="0" yWindow="0" windowWidth="14370" windowHeight="5115"/>
  </bookViews>
  <sheets>
    <sheet name="Sheet1" sheetId="1" r:id="rId1"/>
  </sheets>
  <definedNames>
    <definedName name="_xlnm.Print_Area" localSheetId="0">Sheet1!$B$1:$E$188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3" i="1" l="1"/>
  <c r="F123" i="1"/>
  <c r="G122" i="1"/>
  <c r="F122" i="1"/>
  <c r="G121" i="1"/>
  <c r="F121" i="1"/>
  <c r="D125" i="1"/>
  <c r="E125" i="1"/>
  <c r="G124" i="1" l="1"/>
  <c r="F124" i="1"/>
  <c r="G88" i="1"/>
  <c r="F88" i="1"/>
  <c r="G49" i="1"/>
  <c r="F49" i="1"/>
  <c r="G48" i="1"/>
  <c r="F48" i="1"/>
  <c r="G47" i="1"/>
  <c r="F47" i="1"/>
  <c r="G46" i="1"/>
  <c r="F46" i="1"/>
  <c r="G45" i="1"/>
  <c r="F45" i="1"/>
  <c r="G44" i="1"/>
  <c r="F44" i="1"/>
  <c r="G43" i="1"/>
  <c r="F43" i="1"/>
  <c r="G56" i="1"/>
  <c r="F56" i="1"/>
  <c r="G55" i="1"/>
  <c r="F55" i="1"/>
  <c r="G54" i="1"/>
  <c r="F54" i="1"/>
  <c r="G53" i="1"/>
  <c r="F53" i="1"/>
  <c r="G52" i="1"/>
  <c r="F52" i="1"/>
  <c r="G51" i="1"/>
  <c r="F51" i="1"/>
  <c r="G50" i="1"/>
  <c r="F50" i="1"/>
  <c r="G62" i="1"/>
  <c r="F62" i="1"/>
  <c r="G61" i="1"/>
  <c r="F61" i="1"/>
  <c r="G60" i="1"/>
  <c r="F60" i="1"/>
  <c r="G59" i="1"/>
  <c r="F59" i="1"/>
  <c r="G58" i="1"/>
  <c r="F58" i="1"/>
  <c r="G57" i="1"/>
  <c r="F57" i="1"/>
  <c r="G19" i="1"/>
  <c r="F19" i="1"/>
  <c r="G18" i="1"/>
  <c r="F18" i="1"/>
  <c r="G17" i="1"/>
  <c r="F17" i="1"/>
  <c r="G16" i="1"/>
  <c r="F16" i="1"/>
  <c r="G15" i="1"/>
  <c r="F15" i="1"/>
  <c r="G14" i="1"/>
  <c r="F14" i="1"/>
  <c r="G13" i="1"/>
  <c r="F13" i="1"/>
  <c r="G12" i="1"/>
  <c r="F12" i="1"/>
  <c r="G120" i="1"/>
  <c r="F120" i="1"/>
  <c r="G119" i="1"/>
  <c r="F119" i="1"/>
  <c r="G23" i="1"/>
  <c r="F23" i="1"/>
  <c r="G22" i="1"/>
  <c r="F22" i="1"/>
  <c r="G21" i="1"/>
  <c r="F21" i="1"/>
  <c r="G20" i="1"/>
  <c r="F20" i="1"/>
  <c r="C151" i="1" l="1"/>
  <c r="C150" i="1"/>
  <c r="C149" i="1"/>
  <c r="C101" i="1"/>
  <c r="C75" i="1"/>
  <c r="C100" i="1"/>
  <c r="C99" i="1"/>
  <c r="C74" i="1"/>
  <c r="C73" i="1"/>
  <c r="C36" i="1"/>
  <c r="C35" i="1"/>
  <c r="C34" i="1"/>
  <c r="G118" i="1"/>
  <c r="F118" i="1"/>
  <c r="G117" i="1"/>
  <c r="F117" i="1"/>
  <c r="G116" i="1"/>
  <c r="F116" i="1"/>
  <c r="G115" i="1"/>
  <c r="F115" i="1"/>
  <c r="E129" i="1"/>
  <c r="E130" i="1" s="1"/>
  <c r="D129" i="1"/>
  <c r="D130" i="1" s="1"/>
  <c r="E128" i="1"/>
  <c r="I160" i="1" s="1"/>
  <c r="D128" i="1"/>
  <c r="H160" i="1" s="1"/>
  <c r="G114" i="1"/>
  <c r="F114" i="1"/>
  <c r="G113" i="1"/>
  <c r="F113" i="1"/>
  <c r="G112" i="1"/>
  <c r="F112" i="1"/>
  <c r="G111" i="1"/>
  <c r="F111" i="1"/>
  <c r="G110" i="1"/>
  <c r="F110" i="1"/>
  <c r="G109" i="1"/>
  <c r="F109" i="1"/>
  <c r="G108" i="1"/>
  <c r="F108" i="1"/>
  <c r="G107" i="1"/>
  <c r="E126" i="1" s="1"/>
  <c r="F107" i="1"/>
  <c r="E93" i="1"/>
  <c r="E94" i="1" s="1"/>
  <c r="D93" i="1"/>
  <c r="D94" i="1" s="1"/>
  <c r="E92" i="1"/>
  <c r="I159" i="1" s="1"/>
  <c r="D92" i="1"/>
  <c r="H159" i="1" s="1"/>
  <c r="E89" i="1"/>
  <c r="D89" i="1"/>
  <c r="G87" i="1"/>
  <c r="F87" i="1"/>
  <c r="G86" i="1"/>
  <c r="F86" i="1"/>
  <c r="G85" i="1"/>
  <c r="F85" i="1"/>
  <c r="G84" i="1"/>
  <c r="F84" i="1"/>
  <c r="G83" i="1"/>
  <c r="F83" i="1"/>
  <c r="G82" i="1"/>
  <c r="F82" i="1"/>
  <c r="G81" i="1"/>
  <c r="E90" i="1" s="1"/>
  <c r="F81" i="1"/>
  <c r="D90" i="1" s="1"/>
  <c r="E67" i="1"/>
  <c r="E68" i="1" s="1"/>
  <c r="D67" i="1"/>
  <c r="D68" i="1" s="1"/>
  <c r="E66" i="1"/>
  <c r="I158" i="1" s="1"/>
  <c r="D66" i="1"/>
  <c r="H158" i="1" s="1"/>
  <c r="E63" i="1"/>
  <c r="D63" i="1"/>
  <c r="G42" i="1"/>
  <c r="E64" i="1" s="1"/>
  <c r="F42" i="1"/>
  <c r="D64" i="1" s="1"/>
  <c r="D126" i="1" l="1"/>
  <c r="D127" i="1" s="1"/>
  <c r="L158" i="1"/>
  <c r="L160" i="1"/>
  <c r="K160" i="1"/>
  <c r="L159" i="1"/>
  <c r="K159" i="1"/>
  <c r="K158" i="1"/>
  <c r="E127" i="1"/>
  <c r="D91" i="1"/>
  <c r="E91" i="1"/>
  <c r="D65" i="1"/>
  <c r="E65" i="1"/>
  <c r="E131" i="1" l="1"/>
  <c r="E160" i="1"/>
  <c r="E95" i="1"/>
  <c r="E159" i="1"/>
  <c r="E69" i="1"/>
  <c r="E158" i="1"/>
  <c r="D131" i="1"/>
  <c r="D160" i="1"/>
  <c r="D95" i="1"/>
  <c r="D159" i="1"/>
  <c r="D69" i="1"/>
  <c r="D158" i="1"/>
  <c r="E28" i="1" l="1"/>
  <c r="E27" i="1"/>
  <c r="I157" i="1" s="1"/>
  <c r="E165" i="1" s="1"/>
  <c r="D28" i="1"/>
  <c r="D27" i="1"/>
  <c r="H157" i="1" s="1"/>
  <c r="D165" i="1" s="1"/>
  <c r="D24" i="1"/>
  <c r="D162" i="1" s="1"/>
  <c r="E24" i="1"/>
  <c r="E162" i="1" s="1"/>
  <c r="G11" i="1"/>
  <c r="E25" i="1" s="1"/>
  <c r="E163" i="1" s="1"/>
  <c r="F11" i="1"/>
  <c r="D25" i="1" s="1"/>
  <c r="D163" i="1" s="1"/>
  <c r="E29" i="1" l="1"/>
  <c r="L157" i="1"/>
  <c r="E166" i="1" s="1"/>
  <c r="E167" i="1" s="1"/>
  <c r="D164" i="1"/>
  <c r="D168" i="1" s="1"/>
  <c r="D29" i="1"/>
  <c r="K157" i="1"/>
  <c r="D166" i="1" s="1"/>
  <c r="D167" i="1" s="1"/>
  <c r="E164" i="1"/>
  <c r="E168" i="1" s="1"/>
  <c r="D26" i="1"/>
  <c r="E26" i="1"/>
  <c r="D30" i="1" l="1"/>
  <c r="D157" i="1"/>
  <c r="E30" i="1"/>
  <c r="E157" i="1"/>
</calcChain>
</file>

<file path=xl/sharedStrings.xml><?xml version="1.0" encoding="utf-8"?>
<sst xmlns="http://schemas.openxmlformats.org/spreadsheetml/2006/main" count="190" uniqueCount="105">
  <si>
    <t>CALIPSO Clinical Performance Evaluation Form</t>
  </si>
  <si>
    <t>Assessment/Evaluation</t>
  </si>
  <si>
    <t>Student</t>
  </si>
  <si>
    <t>Clinical Instructor</t>
  </si>
  <si>
    <t>Semester &amp; Year</t>
  </si>
  <si>
    <t>Grade Period</t>
  </si>
  <si>
    <t>Final</t>
  </si>
  <si>
    <t>Total Score</t>
  </si>
  <si>
    <t>Total Competencies Scored</t>
  </si>
  <si>
    <t>Average</t>
  </si>
  <si>
    <t>Highest Score</t>
  </si>
  <si>
    <t>Lowest Score</t>
  </si>
  <si>
    <t>Midterm</t>
  </si>
  <si>
    <t>A passing grade (for clinic that is a B-/80% or higher) can be obtained by achieving an average rating of 80 or better for each of the 4 general competency categories. Any student receiving a rating of 59 or less on any specific item or 79 or less for a competency category will not pass the clinic.</t>
  </si>
  <si>
    <t>Category Comments</t>
  </si>
  <si>
    <t>Enter a grade between 0 and 100 for each competency.</t>
  </si>
  <si>
    <t>Treatment/Intervention</t>
  </si>
  <si>
    <t>Writing</t>
  </si>
  <si>
    <t>Professional Behavior/Preparedness, Interaction and Personal Qualities</t>
  </si>
  <si>
    <t>Overall Comments</t>
  </si>
  <si>
    <t>Remediation Plan</t>
  </si>
  <si>
    <t>Any Line Item 59 or less?</t>
  </si>
  <si>
    <t>Any Category 79 or less?</t>
  </si>
  <si>
    <t>High Score</t>
  </si>
  <si>
    <t>Low Score</t>
  </si>
  <si>
    <t>Signature of Student</t>
  </si>
  <si>
    <t xml:space="preserve">Date </t>
  </si>
  <si>
    <t>Signature of Clincal Instructor</t>
  </si>
  <si>
    <t>Example Student</t>
  </si>
  <si>
    <t>Example Clinician</t>
  </si>
  <si>
    <t>Spring 2015</t>
  </si>
  <si>
    <t>Independent</t>
  </si>
  <si>
    <t>Minimum Assistance Needed</t>
  </si>
  <si>
    <t>Minimum to Moderate Assistance Needed</t>
  </si>
  <si>
    <t>Moderate Assistance Needed</t>
  </si>
  <si>
    <t>Maximum Assistance Needed</t>
  </si>
  <si>
    <t>Scoring Rubric</t>
  </si>
  <si>
    <t>90-100</t>
  </si>
  <si>
    <t>80-89</t>
  </si>
  <si>
    <t>70-79</t>
  </si>
  <si>
    <t>60-69</t>
  </si>
  <si>
    <t>0-59</t>
  </si>
  <si>
    <t>Enter comments in this box. It should auto wrap, however if not, place cursor over the line between rows on the left sided of the screen. Once you see the cross hairs, click and drag the row down to expand.</t>
  </si>
  <si>
    <t>Arrives on time, attends all required meetings, and demonstrates an awareness of appropriate communicative interactions and the hierarchichal supervision structure of the school district (administrators, site administrators, etc.).</t>
  </si>
  <si>
    <t>Public School Itinerant Internship</t>
  </si>
  <si>
    <t>Is able to select appropriate tests and/or non-standardized measures in order to adapt evaluation procedures to meet student needs for individualized assessment  S3 S5</t>
  </si>
  <si>
    <t>Is able to accurately administer and score diagnostic tests correctly S4</t>
  </si>
  <si>
    <t>Interprets, integrates, and synthesizes test results, history, and other behavioral observations to develop diagnoses S7</t>
  </si>
  <si>
    <t>Is able to involve students in evaluating their own learning.</t>
  </si>
  <si>
    <t>Collects case history information and integrates information from students, parents, and special education team members about student levels of performance in both assessment and consultative situations and makes referrals as appropraite. S2 and IS10</t>
  </si>
  <si>
    <t>Is able to clearly and effectively report assessment results orally to parents and other professionals in an IEP meeting and in informal situations.</t>
  </si>
  <si>
    <t>Is able to use evaluation results to recommend services in collaboration with the special education team and establish curriculum-relevant learning goals tied to the Common Core standards for students that are functional and measurable. (S8 S10 and I1)</t>
  </si>
  <si>
    <t>Is able to indicate an understanding of the distinction between a daily objective and a yearly goal and benchmarks.</t>
  </si>
  <si>
    <t>Is able to develop appropriate therapy objectives related to the established yearly goal and benchmarks (Int S1)</t>
  </si>
  <si>
    <t>Is able to understand the legal processes and demands of the Individual Education Plans as specified under IDEA.</t>
  </si>
  <si>
    <t>Is able to effectively post-assess yearly goals and benchmarks to reflect students current levels of performance. S9</t>
  </si>
  <si>
    <t>Posseses knowledge of etiologies and characteristics for various communication disorders S6</t>
  </si>
  <si>
    <t>Is able to complete assessment of speech and language with students from multicultural and multilingual backgrounds.</t>
  </si>
  <si>
    <t>Is able to demonstrate knowledge of Common Core standards and how speech and language ability affects the student's performance in the academic curriculum.  (Move to Assessment)</t>
  </si>
  <si>
    <t>Is able to use appropriate materials and technology to make the curriculum accessible to students.</t>
  </si>
  <si>
    <t>Is able to use instructional time effectively.</t>
  </si>
  <si>
    <t>Is able to demonstrate knowledge of scheduling techniques that meet the needs of both staff and students.</t>
  </si>
  <si>
    <t>Is able to relate students' prior learning and experiences with current goals and objectives</t>
  </si>
  <si>
    <t>Is able to respond to each student's diverse needs in both individual and group instruction by varying instructional strategies.</t>
  </si>
  <si>
    <t>Is able to engage students in problem solving and critical thinking.</t>
  </si>
  <si>
    <t>Is able to demonstrate an awareness of multicultural issues and their impact on a student's performance in therapy sessions, group lessons, and the curriculum.</t>
  </si>
  <si>
    <t>Is able to establish a working relationship with students that is free from tension and conducive to productive treatment sessions.</t>
  </si>
  <si>
    <t xml:space="preserve">Prepares appropriate lesson plans, including the selection of appropriate materials, in order to meet the needs of the individual student and the group </t>
  </si>
  <si>
    <t>Is able to recognize when teaching methods and/or materials are not working and can demonstrate flexibility in these situations:  Can increase or decrease level of difficulty of activity and/or can implement alternative activities when needed that meet the needs of an individual student and/or other group members. (S8)</t>
  </si>
  <si>
    <t>Is able to develop and use appropriate hierarchical promting and cueing strategies for the student and/or group.</t>
  </si>
  <si>
    <t>Demonstrates an understanding of the need for informal and formal positive behavior plans and how they are implemented in the internship school district.</t>
  </si>
  <si>
    <t>Is able to match the specific needs of each student by modifying activities or integrating new methods that allow for sensory needs, attention deficits, increased activity level, etc.</t>
  </si>
  <si>
    <t>Is able to distinguish target from error productions.</t>
  </si>
  <si>
    <t>Is able to provide each student with specific and appropriate feedback that goes beyond reinforcement only.</t>
  </si>
  <si>
    <t>Is able to structure session and maintain student(s) attention in order to use instructional time effectively</t>
  </si>
  <si>
    <t>Reliably and regularly takes accurate data that complies with school district reporting functions in order to measure and evaluate students' performance and progress (S6 &amp; S9)</t>
  </si>
  <si>
    <t>Is able to develop an appropriate written home program for a parent/caregiver to administer as appropriate.</t>
  </si>
  <si>
    <t>Is able to appropriately discuss therapy and/or curriculum progress or lack thereof with family members, regular education staff, and special education staff.  Demonstrates an understanding of appropriate register shifts when communicating with each group.  Chooses appropriate language to support clear communication.</t>
  </si>
  <si>
    <t>Is able to recognize and understand the role that Response to Intervention (RTI)  plays in the district and participates in these activities according to school district regulations and master clinician guidance.</t>
  </si>
  <si>
    <t>Is able to follow reporting format provided by the Master Clinician/School District, edit the report to ensure that it is free of errors in sentence structure, grammar, spelling, punctuation, and capitalization.</t>
  </si>
  <si>
    <t xml:space="preserve">Is able to accurately report and interpret evaluation results in written form. </t>
  </si>
  <si>
    <t>Is able to write appropriate curriculum relevant goals and benchmarks that reference Common Core Standards and are observable and measureable</t>
  </si>
  <si>
    <t>Is able to clearly document each student's progress on daily progress logs for both individual sessions and group sessions as required.</t>
  </si>
  <si>
    <t>Is able to utilize professional terminology in reports and daily logs.</t>
  </si>
  <si>
    <t>Is able to produce a clear, coherent, defensible report that accurately describes the student in all areas of Speech (artic, voice, and fluency) and Language (receptive and expressive domains) and makes connections to the student's performance in the curriculum.</t>
  </si>
  <si>
    <t>Is able to accurately prepare Individual Education Plans.</t>
  </si>
  <si>
    <t>Is able to prepare adequately detailed lesson plans for effective instruction.</t>
  </si>
  <si>
    <t>Is able to self-evaluate his/her teaching skills.</t>
  </si>
  <si>
    <t>Is able to work with colleagues in both consultative and collaborative situations regarding case management (S8)</t>
  </si>
  <si>
    <t>Posesses a foundation for basic communication processes and demonstrates a willingness to grow professionally by completing professional development activities such as initiating readings that relate to the profession, researching clinically, attending conferences, etc. (S1 &amp; S2 &amp; S3)</t>
  </si>
  <si>
    <t>Is able to demonstrate an ability to complete and submit paperwork that meets district timeline requirements.</t>
  </si>
  <si>
    <t>Is able to demonstrate an ability to begin and end sessions/lessons on time.</t>
  </si>
  <si>
    <t>Is able to recognize own abilities and limitations and seeks appropriate guidance when necessary.</t>
  </si>
  <si>
    <t>Notifies Master Clinician of any pending absences and provides documentation as necessary.</t>
  </si>
  <si>
    <t>Treats all students, family members, team members, and Master Clinician with respect.</t>
  </si>
  <si>
    <t>Is able to demonstrate an understanding of regular and special education student files and the materials therein included.</t>
  </si>
  <si>
    <t>Is able to demonstrate an understanding of the role of any electronic data management system adopted by the school district.</t>
  </si>
  <si>
    <t>Adheres to the ASHA Code of Ethics and conducts him or herself in a professional, ethical manner</t>
  </si>
  <si>
    <t>Is able to provide an environment that affords respect and fairness to all students.</t>
  </si>
  <si>
    <t>Is able to complete all paperwork in a timely fashion and demonstrates an awareness of required paperwork submission deadlines as required by IDEA.</t>
  </si>
  <si>
    <t xml:space="preserve">Is able to establish a professional working relationship:  Shares expertise appropriately, does not share too much personal information, is able to lead and direct, dresses appropriately, uses appropriate patterns of speech and language for the student and/or family members.  </t>
  </si>
  <si>
    <t>Is able to take advice/guidelines/recommendations from the Master Clinician constructively and implement them.</t>
  </si>
  <si>
    <t>Is able to maintain confidentiality with regard to discussions with parents, regular education, and special education staff.  Recognizes the need to select appropriate locations for meetings/discussions that afford adequate privacy.</t>
  </si>
  <si>
    <t>Provides counseling and education regarding communication disorders to family members and members of the regular and specail education team S7</t>
  </si>
  <si>
    <t>Note: All lines must be scored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</si>
</sst>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sz val="11"/>
      <color theme="1"/>
      <name val="Garamond"/>
      <family val="1"/>
    </font>
    <font>
      <b/>
      <sz val="11"/>
      <color theme="1"/>
      <name val="Garamond"/>
      <family val="1"/>
    </font>
    <font>
      <b/>
      <sz val="11"/>
      <name val="Garamond"/>
      <family val="1"/>
    </font>
    <font>
      <b/>
      <sz val="10"/>
      <name val="Garamond"/>
      <family val="1"/>
    </font>
    <font>
      <sz val="12"/>
      <color theme="1"/>
      <name val="Garamond"/>
      <family val="1"/>
    </font>
    <font>
      <sz val="11"/>
      <name val="Garamond"/>
      <family val="1"/>
    </font>
    <font>
      <b/>
      <sz val="12"/>
      <color theme="1"/>
      <name val="Garamond"/>
      <family val="1"/>
    </font>
    <font>
      <sz val="14"/>
      <color theme="1"/>
      <name val="Garamond"/>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40">
    <xf numFmtId="0" fontId="0" fillId="0" borderId="0" xfId="0"/>
    <xf numFmtId="0" fontId="2" fillId="0" borderId="0" xfId="0" applyFont="1" applyAlignment="1" applyProtection="1">
      <protection locked="0"/>
    </xf>
    <xf numFmtId="0" fontId="2" fillId="0" borderId="0" xfId="0" applyFont="1" applyAlignment="1" applyProtection="1">
      <alignment horizontal="right"/>
      <protection locked="0"/>
    </xf>
    <xf numFmtId="0" fontId="2" fillId="0" borderId="0" xfId="0" applyFont="1" applyAlignment="1" applyProtection="1">
      <alignment wrapText="1"/>
      <protection locked="0"/>
    </xf>
    <xf numFmtId="1" fontId="5" fillId="0" borderId="1" xfId="0" applyNumberFormat="1" applyFont="1" applyFill="1" applyBorder="1" applyAlignment="1" applyProtection="1">
      <alignment horizontal="center" wrapText="1"/>
      <protection locked="0"/>
    </xf>
    <xf numFmtId="0" fontId="2" fillId="0" borderId="1" xfId="0" applyFont="1" applyBorder="1" applyAlignment="1" applyProtection="1">
      <protection locked="0"/>
    </xf>
    <xf numFmtId="0" fontId="7" fillId="0" borderId="0" xfId="0" applyFont="1" applyFill="1" applyAlignment="1" applyProtection="1">
      <protection locked="0" hidden="1"/>
    </xf>
    <xf numFmtId="0" fontId="7" fillId="0" borderId="0" xfId="0" applyFont="1" applyFill="1" applyBorder="1" applyAlignment="1" applyProtection="1">
      <alignment horizontal="right" wrapText="1"/>
    </xf>
    <xf numFmtId="1" fontId="2" fillId="0" borderId="1" xfId="1" applyNumberFormat="1" applyFont="1" applyBorder="1" applyAlignment="1" applyProtection="1">
      <protection locked="0"/>
    </xf>
    <xf numFmtId="0" fontId="2" fillId="0" borderId="0" xfId="0" applyFont="1" applyBorder="1" applyAlignment="1" applyProtection="1">
      <protection locked="0"/>
    </xf>
    <xf numFmtId="0" fontId="2" fillId="0" borderId="0" xfId="0" applyFont="1" applyBorder="1" applyAlignment="1" applyProtection="1">
      <alignment wrapText="1"/>
      <protection locked="0"/>
    </xf>
    <xf numFmtId="0" fontId="2" fillId="0" borderId="4" xfId="0" applyFont="1" applyBorder="1" applyAlignment="1" applyProtection="1">
      <protection locked="0"/>
    </xf>
    <xf numFmtId="0" fontId="3" fillId="0" borderId="1" xfId="0" applyFont="1" applyBorder="1" applyAlignment="1" applyProtection="1">
      <alignment horizontal="left"/>
      <protection locked="0"/>
    </xf>
    <xf numFmtId="0" fontId="2" fillId="0" borderId="1" xfId="0" applyFont="1" applyBorder="1" applyAlignment="1" applyProtection="1">
      <alignment wrapText="1"/>
      <protection locked="0"/>
    </xf>
    <xf numFmtId="0" fontId="3" fillId="0" borderId="6" xfId="0" applyFont="1" applyBorder="1" applyAlignment="1" applyProtection="1">
      <alignment horizontal="left"/>
      <protection locked="0"/>
    </xf>
    <xf numFmtId="0" fontId="6" fillId="0" borderId="6" xfId="0" applyFont="1" applyBorder="1" applyAlignment="1" applyProtection="1">
      <alignment vertical="center"/>
      <protection locked="0"/>
    </xf>
    <xf numFmtId="0" fontId="3" fillId="0" borderId="8" xfId="0" applyFont="1" applyBorder="1" applyAlignment="1" applyProtection="1">
      <protection locked="0"/>
    </xf>
    <xf numFmtId="0" fontId="5" fillId="0" borderId="1" xfId="0" applyFont="1" applyFill="1" applyBorder="1" applyAlignment="1" applyProtection="1">
      <alignment horizontal="center" wrapText="1"/>
      <protection locked="0"/>
    </xf>
    <xf numFmtId="0" fontId="6" fillId="0" borderId="1" xfId="0" applyFont="1" applyBorder="1" applyAlignment="1" applyProtection="1">
      <alignment vertical="center" wrapText="1"/>
      <protection locked="0"/>
    </xf>
    <xf numFmtId="0" fontId="2" fillId="0" borderId="2" xfId="0" applyFont="1" applyBorder="1" applyAlignment="1" applyProtection="1">
      <alignment wrapText="1"/>
      <protection locked="0"/>
    </xf>
    <xf numFmtId="0" fontId="2" fillId="0" borderId="3" xfId="0" applyFont="1" applyBorder="1" applyAlignment="1" applyProtection="1">
      <alignment wrapText="1"/>
      <protection locked="0"/>
    </xf>
    <xf numFmtId="0" fontId="3" fillId="0" borderId="1" xfId="0" applyFont="1" applyBorder="1" applyAlignment="1" applyProtection="1">
      <alignment horizontal="center" wrapText="1"/>
      <protection locked="0"/>
    </xf>
    <xf numFmtId="0" fontId="2" fillId="0" borderId="0" xfId="0" applyFont="1" applyBorder="1" applyAlignment="1" applyProtection="1">
      <alignment horizontal="right" wrapText="1"/>
      <protection locked="0"/>
    </xf>
    <xf numFmtId="0" fontId="8" fillId="0" borderId="1" xfId="0" applyFont="1" applyBorder="1" applyAlignment="1" applyProtection="1">
      <alignment horizontal="center" wrapText="1"/>
      <protection locked="0"/>
    </xf>
    <xf numFmtId="0" fontId="3" fillId="0" borderId="2" xfId="0" applyFont="1" applyBorder="1" applyAlignment="1" applyProtection="1">
      <protection locked="0"/>
    </xf>
    <xf numFmtId="0" fontId="3" fillId="0" borderId="2"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0" xfId="0" applyFont="1" applyAlignment="1" applyProtection="1">
      <alignment horizontal="center" wrapText="1"/>
      <protection locked="0"/>
    </xf>
    <xf numFmtId="1" fontId="5" fillId="0" borderId="9" xfId="0" applyNumberFormat="1" applyFont="1" applyFill="1" applyBorder="1" applyAlignment="1" applyProtection="1">
      <alignment horizontal="center" wrapText="1"/>
      <protection locked="0"/>
    </xf>
    <xf numFmtId="0" fontId="5" fillId="0" borderId="9" xfId="0" applyFont="1" applyFill="1" applyBorder="1" applyAlignment="1" applyProtection="1">
      <alignment horizontal="center" wrapText="1"/>
      <protection locked="0"/>
    </xf>
    <xf numFmtId="0" fontId="2" fillId="0" borderId="0" xfId="0" applyFont="1" applyAlignment="1" applyProtection="1">
      <alignment horizontal="right" wrapText="1"/>
      <protection locked="0"/>
    </xf>
    <xf numFmtId="1" fontId="2" fillId="0" borderId="1" xfId="0" applyNumberFormat="1" applyFont="1" applyBorder="1" applyAlignment="1" applyProtection="1">
      <protection locked="0"/>
    </xf>
    <xf numFmtId="0" fontId="2" fillId="0" borderId="4" xfId="0" applyFont="1" applyBorder="1" applyAlignment="1" applyProtection="1">
      <alignment wrapText="1"/>
      <protection locked="0"/>
    </xf>
    <xf numFmtId="0" fontId="2" fillId="0" borderId="1" xfId="0" applyFont="1" applyBorder="1" applyAlignment="1" applyProtection="1">
      <alignment horizontal="left" wrapText="1"/>
      <protection locked="0"/>
    </xf>
    <xf numFmtId="0" fontId="4" fillId="0" borderId="1" xfId="0" applyFont="1" applyFill="1" applyBorder="1" applyAlignment="1" applyProtection="1">
      <alignment horizontal="center" wrapText="1"/>
      <protection locked="0"/>
    </xf>
    <xf numFmtId="0" fontId="9" fillId="0" borderId="0" xfId="0" applyFont="1" applyAlignment="1" applyProtection="1">
      <alignment horizontal="center"/>
      <protection locked="0"/>
    </xf>
    <xf numFmtId="0" fontId="2" fillId="0" borderId="1"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2" fillId="0" borderId="0" xfId="0" applyFont="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85"/>
  <sheetViews>
    <sheetView tabSelected="1" topLeftCell="B85" zoomScaleNormal="100" zoomScaleSheetLayoutView="85" workbookViewId="0">
      <selection activeCell="C104" sqref="C104"/>
    </sheetView>
  </sheetViews>
  <sheetFormatPr defaultRowHeight="15" x14ac:dyDescent="0.25"/>
  <cols>
    <col min="1" max="1" width="1.7109375" style="1" customWidth="1"/>
    <col min="2" max="2" width="19" style="1" bestFit="1" customWidth="1"/>
    <col min="3" max="3" width="114.85546875" style="3" bestFit="1" customWidth="1"/>
    <col min="4" max="4" width="17.7109375" style="1" customWidth="1"/>
    <col min="5" max="5" width="17.85546875" style="1" customWidth="1"/>
    <col min="6" max="7" width="2" style="1" hidden="1" customWidth="1"/>
    <col min="8" max="9" width="0" style="1" hidden="1" customWidth="1"/>
    <col min="10" max="10" width="2.5703125" style="1" hidden="1" customWidth="1"/>
    <col min="11" max="12" width="0" style="1" hidden="1" customWidth="1"/>
    <col min="13" max="16384" width="9.140625" style="1"/>
  </cols>
  <sheetData>
    <row r="1" spans="2:7" ht="18.75" x14ac:dyDescent="0.3">
      <c r="B1" s="35" t="s">
        <v>0</v>
      </c>
      <c r="C1" s="35"/>
      <c r="D1" s="35"/>
      <c r="E1" s="35"/>
    </row>
    <row r="2" spans="2:7" ht="18.75" x14ac:dyDescent="0.3">
      <c r="B2" s="35" t="s">
        <v>44</v>
      </c>
      <c r="C2" s="35"/>
      <c r="D2" s="35"/>
      <c r="E2" s="35"/>
    </row>
    <row r="3" spans="2:7" x14ac:dyDescent="0.25">
      <c r="B3" s="2" t="s">
        <v>2</v>
      </c>
      <c r="C3" s="19" t="s">
        <v>28</v>
      </c>
    </row>
    <row r="4" spans="2:7" x14ac:dyDescent="0.25">
      <c r="B4" s="2" t="s">
        <v>3</v>
      </c>
      <c r="C4" s="20" t="s">
        <v>29</v>
      </c>
    </row>
    <row r="5" spans="2:7" x14ac:dyDescent="0.25">
      <c r="B5" s="2" t="s">
        <v>4</v>
      </c>
      <c r="C5" s="20" t="s">
        <v>30</v>
      </c>
    </row>
    <row r="7" spans="2:7" ht="45" x14ac:dyDescent="0.25">
      <c r="C7" s="3" t="s">
        <v>13</v>
      </c>
    </row>
    <row r="8" spans="2:7" x14ac:dyDescent="0.25">
      <c r="C8" s="3" t="s">
        <v>104</v>
      </c>
    </row>
    <row r="9" spans="2:7" x14ac:dyDescent="0.25">
      <c r="C9" s="25" t="s">
        <v>1</v>
      </c>
      <c r="D9" s="34" t="s">
        <v>5</v>
      </c>
      <c r="E9" s="34"/>
    </row>
    <row r="10" spans="2:7" x14ac:dyDescent="0.25">
      <c r="B10" s="14"/>
      <c r="C10" s="21" t="s">
        <v>15</v>
      </c>
      <c r="D10" s="4" t="s">
        <v>12</v>
      </c>
      <c r="E10" s="17" t="s">
        <v>6</v>
      </c>
    </row>
    <row r="11" spans="2:7" ht="31.5" x14ac:dyDescent="0.25">
      <c r="B11" s="15">
        <v>1</v>
      </c>
      <c r="C11" s="18" t="s">
        <v>45</v>
      </c>
      <c r="D11" s="5">
        <v>1</v>
      </c>
      <c r="E11" s="5">
        <v>1</v>
      </c>
      <c r="F11" s="6">
        <f>IF(D11&gt;0, 1)</f>
        <v>1</v>
      </c>
      <c r="G11" s="6">
        <f>IF(E11&gt;0, 1)</f>
        <v>1</v>
      </c>
    </row>
    <row r="12" spans="2:7" ht="15.75" x14ac:dyDescent="0.25">
      <c r="B12" s="15">
        <v>2</v>
      </c>
      <c r="C12" s="18" t="s">
        <v>46</v>
      </c>
      <c r="D12" s="5">
        <v>1</v>
      </c>
      <c r="E12" s="5">
        <v>1</v>
      </c>
      <c r="F12" s="6">
        <f t="shared" ref="F12:F19" si="0">IF(D12&gt;0, 1)</f>
        <v>1</v>
      </c>
      <c r="G12" s="6">
        <f t="shared" ref="G12:G19" si="1">IF(E12&gt;0, 1)</f>
        <v>1</v>
      </c>
    </row>
    <row r="13" spans="2:7" ht="15.75" x14ac:dyDescent="0.25">
      <c r="B13" s="15">
        <v>3</v>
      </c>
      <c r="C13" s="18" t="s">
        <v>47</v>
      </c>
      <c r="D13" s="5">
        <v>1</v>
      </c>
      <c r="E13" s="5">
        <v>1</v>
      </c>
      <c r="F13" s="6">
        <f t="shared" si="0"/>
        <v>1</v>
      </c>
      <c r="G13" s="6">
        <f t="shared" si="1"/>
        <v>1</v>
      </c>
    </row>
    <row r="14" spans="2:7" ht="15.75" x14ac:dyDescent="0.25">
      <c r="B14" s="15">
        <v>4</v>
      </c>
      <c r="C14" s="18" t="s">
        <v>48</v>
      </c>
      <c r="D14" s="5">
        <v>1</v>
      </c>
      <c r="E14" s="5">
        <v>1</v>
      </c>
      <c r="F14" s="6">
        <f t="shared" si="0"/>
        <v>1</v>
      </c>
      <c r="G14" s="6">
        <f t="shared" si="1"/>
        <v>1</v>
      </c>
    </row>
    <row r="15" spans="2:7" ht="47.25" x14ac:dyDescent="0.25">
      <c r="B15" s="15">
        <v>5</v>
      </c>
      <c r="C15" s="18" t="s">
        <v>49</v>
      </c>
      <c r="D15" s="5">
        <v>1</v>
      </c>
      <c r="E15" s="5">
        <v>1</v>
      </c>
      <c r="F15" s="6">
        <f t="shared" si="0"/>
        <v>1</v>
      </c>
      <c r="G15" s="6">
        <f t="shared" si="1"/>
        <v>1</v>
      </c>
    </row>
    <row r="16" spans="2:7" ht="31.5" x14ac:dyDescent="0.25">
      <c r="B16" s="15">
        <v>6</v>
      </c>
      <c r="C16" s="18" t="s">
        <v>50</v>
      </c>
      <c r="D16" s="5">
        <v>1</v>
      </c>
      <c r="E16" s="5">
        <v>1</v>
      </c>
      <c r="F16" s="6">
        <f t="shared" si="0"/>
        <v>1</v>
      </c>
      <c r="G16" s="6">
        <f t="shared" si="1"/>
        <v>1</v>
      </c>
    </row>
    <row r="17" spans="2:7" ht="47.25" x14ac:dyDescent="0.25">
      <c r="B17" s="15">
        <v>7</v>
      </c>
      <c r="C17" s="18" t="s">
        <v>51</v>
      </c>
      <c r="D17" s="5">
        <v>1</v>
      </c>
      <c r="E17" s="5">
        <v>1</v>
      </c>
      <c r="F17" s="6">
        <f t="shared" si="0"/>
        <v>1</v>
      </c>
      <c r="G17" s="6">
        <f t="shared" si="1"/>
        <v>1</v>
      </c>
    </row>
    <row r="18" spans="2:7" ht="15.75" x14ac:dyDescent="0.25">
      <c r="B18" s="15">
        <v>8</v>
      </c>
      <c r="C18" s="18" t="s">
        <v>52</v>
      </c>
      <c r="D18" s="5">
        <v>1</v>
      </c>
      <c r="E18" s="5">
        <v>1</v>
      </c>
      <c r="F18" s="6">
        <f t="shared" si="0"/>
        <v>1</v>
      </c>
      <c r="G18" s="6">
        <f t="shared" si="1"/>
        <v>1</v>
      </c>
    </row>
    <row r="19" spans="2:7" ht="15.75" x14ac:dyDescent="0.25">
      <c r="B19" s="15">
        <v>9</v>
      </c>
      <c r="C19" s="18" t="s">
        <v>53</v>
      </c>
      <c r="D19" s="5">
        <v>1</v>
      </c>
      <c r="E19" s="5">
        <v>1</v>
      </c>
      <c r="F19" s="6">
        <f t="shared" si="0"/>
        <v>1</v>
      </c>
      <c r="G19" s="6">
        <f t="shared" si="1"/>
        <v>1</v>
      </c>
    </row>
    <row r="20" spans="2:7" ht="15.75" x14ac:dyDescent="0.25">
      <c r="B20" s="15">
        <v>10</v>
      </c>
      <c r="C20" s="18" t="s">
        <v>54</v>
      </c>
      <c r="D20" s="5">
        <v>1</v>
      </c>
      <c r="E20" s="5">
        <v>1</v>
      </c>
      <c r="F20" s="6">
        <f t="shared" ref="F20:F23" si="2">IF(D20&gt;0, 1)</f>
        <v>1</v>
      </c>
      <c r="G20" s="6">
        <f t="shared" ref="G20:G23" si="3">IF(E20&gt;0, 1)</f>
        <v>1</v>
      </c>
    </row>
    <row r="21" spans="2:7" ht="15.75" x14ac:dyDescent="0.25">
      <c r="B21" s="15">
        <v>11</v>
      </c>
      <c r="C21" s="18" t="s">
        <v>55</v>
      </c>
      <c r="D21" s="5">
        <v>1</v>
      </c>
      <c r="E21" s="5">
        <v>1</v>
      </c>
      <c r="F21" s="6">
        <f t="shared" si="2"/>
        <v>1</v>
      </c>
      <c r="G21" s="6">
        <f t="shared" si="3"/>
        <v>1</v>
      </c>
    </row>
    <row r="22" spans="2:7" ht="15.75" x14ac:dyDescent="0.25">
      <c r="B22" s="15">
        <v>12</v>
      </c>
      <c r="C22" s="18" t="s">
        <v>56</v>
      </c>
      <c r="D22" s="5">
        <v>1</v>
      </c>
      <c r="E22" s="5">
        <v>1</v>
      </c>
      <c r="F22" s="6">
        <f t="shared" si="2"/>
        <v>1</v>
      </c>
      <c r="G22" s="6">
        <f t="shared" si="3"/>
        <v>1</v>
      </c>
    </row>
    <row r="23" spans="2:7" ht="15.75" x14ac:dyDescent="0.25">
      <c r="B23" s="15">
        <v>13</v>
      </c>
      <c r="C23" s="18" t="s">
        <v>57</v>
      </c>
      <c r="D23" s="5">
        <v>1</v>
      </c>
      <c r="E23" s="5">
        <v>1</v>
      </c>
      <c r="F23" s="6">
        <f t="shared" si="2"/>
        <v>1</v>
      </c>
      <c r="G23" s="6">
        <f t="shared" si="3"/>
        <v>1</v>
      </c>
    </row>
    <row r="24" spans="2:7" x14ac:dyDescent="0.25">
      <c r="B24" s="9"/>
      <c r="C24" s="7" t="s">
        <v>7</v>
      </c>
      <c r="D24" s="5">
        <f>SUM(D11:D23)</f>
        <v>13</v>
      </c>
      <c r="E24" s="5">
        <f>SUM(E11:E23)</f>
        <v>13</v>
      </c>
    </row>
    <row r="25" spans="2:7" x14ac:dyDescent="0.25">
      <c r="B25" s="9"/>
      <c r="C25" s="7" t="s">
        <v>8</v>
      </c>
      <c r="D25" s="5">
        <f>SUM(F11:F23)</f>
        <v>13</v>
      </c>
      <c r="E25" s="5">
        <f>SUM(G11:G23)</f>
        <v>13</v>
      </c>
    </row>
    <row r="26" spans="2:7" x14ac:dyDescent="0.25">
      <c r="B26" s="9"/>
      <c r="C26" s="7" t="s">
        <v>9</v>
      </c>
      <c r="D26" s="8">
        <f>SUM(D24/D25)</f>
        <v>1</v>
      </c>
      <c r="E26" s="8">
        <f>SUM(E24/E25)</f>
        <v>1</v>
      </c>
    </row>
    <row r="27" spans="2:7" x14ac:dyDescent="0.25">
      <c r="B27" s="9"/>
      <c r="C27" s="22" t="s">
        <v>10</v>
      </c>
      <c r="D27" s="5">
        <f>LARGE(D11:D23, 1)</f>
        <v>1</v>
      </c>
      <c r="E27" s="5">
        <f>LARGE(E11:E23, 1)</f>
        <v>1</v>
      </c>
    </row>
    <row r="28" spans="2:7" x14ac:dyDescent="0.25">
      <c r="B28" s="9"/>
      <c r="C28" s="22" t="s">
        <v>11</v>
      </c>
      <c r="D28" s="5">
        <f>SMALL(D11:D23,1)</f>
        <v>1</v>
      </c>
      <c r="E28" s="5">
        <f>SMALL(E11:E23,1)</f>
        <v>1</v>
      </c>
    </row>
    <row r="29" spans="2:7" ht="30" customHeight="1" x14ac:dyDescent="0.25">
      <c r="B29" s="9"/>
      <c r="C29" s="10"/>
      <c r="D29" s="10" t="str">
        <f>IF(D28&lt;60,"CLINIC FAILED: Score 59 or less ","")</f>
        <v xml:space="preserve">CLINIC FAILED: Score 59 or less </v>
      </c>
      <c r="E29" s="10" t="str">
        <f>IF(E28&lt;60,"CLINIC FAILED: Score 59 or less ","")</f>
        <v xml:space="preserve">CLINIC FAILED: Score 59 or less </v>
      </c>
    </row>
    <row r="30" spans="2:7" ht="30" customHeight="1" x14ac:dyDescent="0.25">
      <c r="B30" s="9"/>
      <c r="C30" s="23" t="s">
        <v>14</v>
      </c>
      <c r="D30" s="10" t="str">
        <f>IF(D26&lt;80,"CLINIC FAILED: Average 79 or less","")</f>
        <v>CLINIC FAILED: Average 79 or less</v>
      </c>
      <c r="E30" s="10" t="str">
        <f>IF(E26&lt;80,"CLINIC FAILED: Average 79 or less","")</f>
        <v>CLINIC FAILED: Average 79 or less</v>
      </c>
    </row>
    <row r="31" spans="2:7" ht="30" x14ac:dyDescent="0.25">
      <c r="B31" s="16" t="s">
        <v>12</v>
      </c>
      <c r="C31" s="13" t="s">
        <v>42</v>
      </c>
      <c r="D31" s="9"/>
      <c r="E31" s="9"/>
    </row>
    <row r="32" spans="2:7" ht="60.75" customHeight="1" x14ac:dyDescent="0.25">
      <c r="B32" s="16" t="s">
        <v>6</v>
      </c>
      <c r="C32" s="13"/>
      <c r="D32" s="9"/>
      <c r="E32" s="9"/>
    </row>
    <row r="33" spans="2:7" x14ac:dyDescent="0.25">
      <c r="D33" s="9"/>
      <c r="E33" s="9"/>
    </row>
    <row r="34" spans="2:7" x14ac:dyDescent="0.25">
      <c r="B34" s="2" t="s">
        <v>2</v>
      </c>
      <c r="C34" s="19" t="str">
        <f>C3</f>
        <v>Example Student</v>
      </c>
    </row>
    <row r="35" spans="2:7" x14ac:dyDescent="0.25">
      <c r="B35" s="2" t="s">
        <v>3</v>
      </c>
      <c r="C35" s="20" t="str">
        <f>C4</f>
        <v>Example Clinician</v>
      </c>
    </row>
    <row r="36" spans="2:7" x14ac:dyDescent="0.25">
      <c r="B36" s="2" t="s">
        <v>4</v>
      </c>
      <c r="C36" s="20" t="str">
        <f>C5</f>
        <v>Spring 2015</v>
      </c>
    </row>
    <row r="38" spans="2:7" ht="45" x14ac:dyDescent="0.25">
      <c r="C38" s="3" t="s">
        <v>13</v>
      </c>
    </row>
    <row r="39" spans="2:7" x14ac:dyDescent="0.25">
      <c r="C39" s="3" t="s">
        <v>104</v>
      </c>
    </row>
    <row r="40" spans="2:7" x14ac:dyDescent="0.25">
      <c r="B40" s="24"/>
      <c r="C40" s="26" t="s">
        <v>16</v>
      </c>
      <c r="D40" s="34" t="s">
        <v>5</v>
      </c>
      <c r="E40" s="34"/>
    </row>
    <row r="41" spans="2:7" x14ac:dyDescent="0.25">
      <c r="B41" s="14"/>
      <c r="C41" s="21" t="s">
        <v>15</v>
      </c>
      <c r="D41" s="4" t="s">
        <v>12</v>
      </c>
      <c r="E41" s="17" t="s">
        <v>6</v>
      </c>
    </row>
    <row r="42" spans="2:7" ht="31.5" x14ac:dyDescent="0.25">
      <c r="B42" s="15">
        <v>1</v>
      </c>
      <c r="C42" s="18" t="s">
        <v>58</v>
      </c>
      <c r="D42" s="5">
        <v>1</v>
      </c>
      <c r="E42" s="5">
        <v>1</v>
      </c>
      <c r="F42" s="6">
        <f>IF(D42&gt;0, 1)</f>
        <v>1</v>
      </c>
      <c r="G42" s="6">
        <f>IF(E42&gt;0, 1)</f>
        <v>1</v>
      </c>
    </row>
    <row r="43" spans="2:7" ht="15.75" x14ac:dyDescent="0.25">
      <c r="B43" s="15">
        <v>2</v>
      </c>
      <c r="C43" s="18" t="s">
        <v>59</v>
      </c>
      <c r="D43" s="5">
        <v>1</v>
      </c>
      <c r="E43" s="5">
        <v>1</v>
      </c>
      <c r="F43" s="6">
        <f t="shared" ref="F43:F49" si="4">IF(D43&gt;0, 1)</f>
        <v>1</v>
      </c>
      <c r="G43" s="6">
        <f t="shared" ref="G43:G49" si="5">IF(E43&gt;0, 1)</f>
        <v>1</v>
      </c>
    </row>
    <row r="44" spans="2:7" ht="15.75" x14ac:dyDescent="0.25">
      <c r="B44" s="15">
        <v>3</v>
      </c>
      <c r="C44" s="18" t="s">
        <v>60</v>
      </c>
      <c r="D44" s="5">
        <v>1</v>
      </c>
      <c r="E44" s="5">
        <v>1</v>
      </c>
      <c r="F44" s="6">
        <f t="shared" si="4"/>
        <v>1</v>
      </c>
      <c r="G44" s="6">
        <f t="shared" si="5"/>
        <v>1</v>
      </c>
    </row>
    <row r="45" spans="2:7" ht="15.75" x14ac:dyDescent="0.25">
      <c r="B45" s="15">
        <v>4</v>
      </c>
      <c r="C45" s="18" t="s">
        <v>61</v>
      </c>
      <c r="D45" s="5">
        <v>1</v>
      </c>
      <c r="E45" s="5">
        <v>1</v>
      </c>
      <c r="F45" s="6">
        <f t="shared" si="4"/>
        <v>1</v>
      </c>
      <c r="G45" s="6">
        <f t="shared" si="5"/>
        <v>1</v>
      </c>
    </row>
    <row r="46" spans="2:7" ht="15.75" x14ac:dyDescent="0.25">
      <c r="B46" s="15">
        <v>5</v>
      </c>
      <c r="C46" s="18" t="s">
        <v>62</v>
      </c>
      <c r="D46" s="5">
        <v>1</v>
      </c>
      <c r="E46" s="5">
        <v>1</v>
      </c>
      <c r="F46" s="6">
        <f t="shared" si="4"/>
        <v>1</v>
      </c>
      <c r="G46" s="6">
        <f t="shared" si="5"/>
        <v>1</v>
      </c>
    </row>
    <row r="47" spans="2:7" ht="31.5" x14ac:dyDescent="0.25">
      <c r="B47" s="15">
        <v>6</v>
      </c>
      <c r="C47" s="18" t="s">
        <v>63</v>
      </c>
      <c r="D47" s="5">
        <v>1</v>
      </c>
      <c r="E47" s="5">
        <v>1</v>
      </c>
      <c r="F47" s="6">
        <f t="shared" si="4"/>
        <v>1</v>
      </c>
      <c r="G47" s="6">
        <f t="shared" si="5"/>
        <v>1</v>
      </c>
    </row>
    <row r="48" spans="2:7" ht="15.75" x14ac:dyDescent="0.25">
      <c r="B48" s="15">
        <v>7</v>
      </c>
      <c r="C48" s="18" t="s">
        <v>64</v>
      </c>
      <c r="D48" s="5">
        <v>1</v>
      </c>
      <c r="E48" s="5">
        <v>1</v>
      </c>
      <c r="F48" s="6">
        <f t="shared" si="4"/>
        <v>1</v>
      </c>
      <c r="G48" s="6">
        <f t="shared" si="5"/>
        <v>1</v>
      </c>
    </row>
    <row r="49" spans="2:7" ht="31.5" x14ac:dyDescent="0.25">
      <c r="B49" s="15">
        <v>8</v>
      </c>
      <c r="C49" s="18" t="s">
        <v>65</v>
      </c>
      <c r="D49" s="5">
        <v>1</v>
      </c>
      <c r="E49" s="5">
        <v>1</v>
      </c>
      <c r="F49" s="6">
        <f t="shared" si="4"/>
        <v>1</v>
      </c>
      <c r="G49" s="6">
        <f t="shared" si="5"/>
        <v>1</v>
      </c>
    </row>
    <row r="50" spans="2:7" ht="31.5" x14ac:dyDescent="0.25">
      <c r="B50" s="15">
        <v>9</v>
      </c>
      <c r="C50" s="18" t="s">
        <v>66</v>
      </c>
      <c r="D50" s="5">
        <v>1</v>
      </c>
      <c r="E50" s="5">
        <v>1</v>
      </c>
      <c r="F50" s="6">
        <f t="shared" ref="F50:F56" si="6">IF(D50&gt;0, 1)</f>
        <v>1</v>
      </c>
      <c r="G50" s="6">
        <f t="shared" ref="G50:G56" si="7">IF(E50&gt;0, 1)</f>
        <v>1</v>
      </c>
    </row>
    <row r="51" spans="2:7" ht="31.5" x14ac:dyDescent="0.25">
      <c r="B51" s="15">
        <v>10</v>
      </c>
      <c r="C51" s="18" t="s">
        <v>67</v>
      </c>
      <c r="D51" s="5">
        <v>1</v>
      </c>
      <c r="E51" s="5">
        <v>1</v>
      </c>
      <c r="F51" s="6">
        <f t="shared" si="6"/>
        <v>1</v>
      </c>
      <c r="G51" s="6">
        <f t="shared" si="7"/>
        <v>1</v>
      </c>
    </row>
    <row r="52" spans="2:7" ht="47.25" x14ac:dyDescent="0.25">
      <c r="B52" s="15">
        <v>11</v>
      </c>
      <c r="C52" s="18" t="s">
        <v>68</v>
      </c>
      <c r="D52" s="5">
        <v>1</v>
      </c>
      <c r="E52" s="5">
        <v>1</v>
      </c>
      <c r="F52" s="6">
        <f t="shared" si="6"/>
        <v>1</v>
      </c>
      <c r="G52" s="6">
        <f t="shared" si="7"/>
        <v>1</v>
      </c>
    </row>
    <row r="53" spans="2:7" ht="15.75" x14ac:dyDescent="0.25">
      <c r="B53" s="15">
        <v>12</v>
      </c>
      <c r="C53" s="18" t="s">
        <v>69</v>
      </c>
      <c r="D53" s="5">
        <v>1</v>
      </c>
      <c r="E53" s="5">
        <v>1</v>
      </c>
      <c r="F53" s="6">
        <f t="shared" si="6"/>
        <v>1</v>
      </c>
      <c r="G53" s="6">
        <f t="shared" si="7"/>
        <v>1</v>
      </c>
    </row>
    <row r="54" spans="2:7" ht="31.5" x14ac:dyDescent="0.25">
      <c r="B54" s="15">
        <v>13</v>
      </c>
      <c r="C54" s="18" t="s">
        <v>70</v>
      </c>
      <c r="D54" s="5">
        <v>1</v>
      </c>
      <c r="E54" s="5">
        <v>1</v>
      </c>
      <c r="F54" s="6">
        <f t="shared" si="6"/>
        <v>1</v>
      </c>
      <c r="G54" s="6">
        <f t="shared" si="7"/>
        <v>1</v>
      </c>
    </row>
    <row r="55" spans="2:7" ht="31.5" x14ac:dyDescent="0.25">
      <c r="B55" s="15">
        <v>14</v>
      </c>
      <c r="C55" s="18" t="s">
        <v>71</v>
      </c>
      <c r="D55" s="5">
        <v>1</v>
      </c>
      <c r="E55" s="5">
        <v>1</v>
      </c>
      <c r="F55" s="6">
        <f t="shared" si="6"/>
        <v>1</v>
      </c>
      <c r="G55" s="6">
        <f t="shared" si="7"/>
        <v>1</v>
      </c>
    </row>
    <row r="56" spans="2:7" ht="15.75" x14ac:dyDescent="0.25">
      <c r="B56" s="15">
        <v>15</v>
      </c>
      <c r="C56" s="18" t="s">
        <v>72</v>
      </c>
      <c r="D56" s="5">
        <v>1</v>
      </c>
      <c r="E56" s="5">
        <v>1</v>
      </c>
      <c r="F56" s="6">
        <f t="shared" si="6"/>
        <v>1</v>
      </c>
      <c r="G56" s="6">
        <f t="shared" si="7"/>
        <v>1</v>
      </c>
    </row>
    <row r="57" spans="2:7" ht="15.75" x14ac:dyDescent="0.25">
      <c r="B57" s="15">
        <v>16</v>
      </c>
      <c r="C57" s="18" t="s">
        <v>73</v>
      </c>
      <c r="D57" s="5">
        <v>1</v>
      </c>
      <c r="E57" s="5">
        <v>1</v>
      </c>
      <c r="F57" s="6">
        <f t="shared" ref="F57:F62" si="8">IF(D57&gt;0, 1)</f>
        <v>1</v>
      </c>
      <c r="G57" s="6">
        <f t="shared" ref="G57:G62" si="9">IF(E57&gt;0, 1)</f>
        <v>1</v>
      </c>
    </row>
    <row r="58" spans="2:7" ht="15.75" x14ac:dyDescent="0.25">
      <c r="B58" s="15">
        <v>17</v>
      </c>
      <c r="C58" s="18" t="s">
        <v>74</v>
      </c>
      <c r="D58" s="5">
        <v>1</v>
      </c>
      <c r="E58" s="5">
        <v>1</v>
      </c>
      <c r="F58" s="6">
        <f t="shared" si="8"/>
        <v>1</v>
      </c>
      <c r="G58" s="6">
        <f t="shared" si="9"/>
        <v>1</v>
      </c>
    </row>
    <row r="59" spans="2:7" ht="31.5" x14ac:dyDescent="0.25">
      <c r="B59" s="15">
        <v>18</v>
      </c>
      <c r="C59" s="18" t="s">
        <v>75</v>
      </c>
      <c r="D59" s="5">
        <v>1</v>
      </c>
      <c r="E59" s="5">
        <v>1</v>
      </c>
      <c r="F59" s="6">
        <f t="shared" si="8"/>
        <v>1</v>
      </c>
      <c r="G59" s="6">
        <f t="shared" si="9"/>
        <v>1</v>
      </c>
    </row>
    <row r="60" spans="2:7" ht="15.75" x14ac:dyDescent="0.25">
      <c r="B60" s="15">
        <v>19</v>
      </c>
      <c r="C60" s="18" t="s">
        <v>76</v>
      </c>
      <c r="D60" s="5">
        <v>1</v>
      </c>
      <c r="E60" s="5">
        <v>1</v>
      </c>
      <c r="F60" s="6">
        <f t="shared" si="8"/>
        <v>1</v>
      </c>
      <c r="G60" s="6">
        <f t="shared" si="9"/>
        <v>1</v>
      </c>
    </row>
    <row r="61" spans="2:7" ht="47.25" x14ac:dyDescent="0.25">
      <c r="B61" s="15">
        <v>20</v>
      </c>
      <c r="C61" s="18" t="s">
        <v>77</v>
      </c>
      <c r="D61" s="5">
        <v>1</v>
      </c>
      <c r="E61" s="5">
        <v>1</v>
      </c>
      <c r="F61" s="6">
        <f t="shared" si="8"/>
        <v>1</v>
      </c>
      <c r="G61" s="6">
        <f t="shared" si="9"/>
        <v>1</v>
      </c>
    </row>
    <row r="62" spans="2:7" ht="31.5" x14ac:dyDescent="0.25">
      <c r="B62" s="15">
        <v>21</v>
      </c>
      <c r="C62" s="18" t="s">
        <v>78</v>
      </c>
      <c r="D62" s="5">
        <v>1</v>
      </c>
      <c r="E62" s="5">
        <v>1</v>
      </c>
      <c r="F62" s="6">
        <f t="shared" si="8"/>
        <v>1</v>
      </c>
      <c r="G62" s="6">
        <f t="shared" si="9"/>
        <v>1</v>
      </c>
    </row>
    <row r="63" spans="2:7" x14ac:dyDescent="0.25">
      <c r="B63" s="9"/>
      <c r="C63" s="7" t="s">
        <v>7</v>
      </c>
      <c r="D63" s="5">
        <f>SUM(D42:D62)</f>
        <v>21</v>
      </c>
      <c r="E63" s="5">
        <f>SUM(E42:E62)</f>
        <v>21</v>
      </c>
    </row>
    <row r="64" spans="2:7" x14ac:dyDescent="0.25">
      <c r="B64" s="9"/>
      <c r="C64" s="7" t="s">
        <v>8</v>
      </c>
      <c r="D64" s="5">
        <f>SUM(F42:F62)</f>
        <v>21</v>
      </c>
      <c r="E64" s="5">
        <f>SUM(G42:G62)</f>
        <v>21</v>
      </c>
    </row>
    <row r="65" spans="2:5" x14ac:dyDescent="0.25">
      <c r="B65" s="9"/>
      <c r="C65" s="7" t="s">
        <v>9</v>
      </c>
      <c r="D65" s="8">
        <f>SUM(D63/D64)</f>
        <v>1</v>
      </c>
      <c r="E65" s="8">
        <f>SUM(E63/E64)</f>
        <v>1</v>
      </c>
    </row>
    <row r="66" spans="2:5" x14ac:dyDescent="0.25">
      <c r="B66" s="9"/>
      <c r="C66" s="22" t="s">
        <v>10</v>
      </c>
      <c r="D66" s="5">
        <f>LARGE(D42:D62, 1)</f>
        <v>1</v>
      </c>
      <c r="E66" s="5">
        <f>LARGE(E42:E62, 1)</f>
        <v>1</v>
      </c>
    </row>
    <row r="67" spans="2:5" x14ac:dyDescent="0.25">
      <c r="B67" s="9"/>
      <c r="C67" s="22" t="s">
        <v>11</v>
      </c>
      <c r="D67" s="5">
        <f>SMALL(D42:D62,1)</f>
        <v>1</v>
      </c>
      <c r="E67" s="5">
        <f>SMALL(E42:E62,1)</f>
        <v>1</v>
      </c>
    </row>
    <row r="68" spans="2:5" ht="31.5" customHeight="1" x14ac:dyDescent="0.25">
      <c r="B68" s="9"/>
      <c r="C68" s="10"/>
      <c r="D68" s="10" t="str">
        <f>IF(D67&lt;60,"CLINIC FAILED: Score 59 or less ","")</f>
        <v xml:space="preserve">CLINIC FAILED: Score 59 or less </v>
      </c>
      <c r="E68" s="10" t="str">
        <f>IF(E67&lt;60,"CLINIC FAILED: Score 59 or less ","")</f>
        <v xml:space="preserve">CLINIC FAILED: Score 59 or less </v>
      </c>
    </row>
    <row r="69" spans="2:5" ht="15.75" x14ac:dyDescent="0.25">
      <c r="B69" s="9"/>
      <c r="C69" s="23" t="s">
        <v>14</v>
      </c>
      <c r="D69" s="10" t="str">
        <f>IF(D65&lt;80,"CLINIC FAILED: Average 79 or less","")</f>
        <v>CLINIC FAILED: Average 79 or less</v>
      </c>
      <c r="E69" s="10" t="str">
        <f>IF(E65&lt;80,"CLINIC FAILED: Average 79 or less","")</f>
        <v>CLINIC FAILED: Average 79 or less</v>
      </c>
    </row>
    <row r="70" spans="2:5" ht="30" x14ac:dyDescent="0.25">
      <c r="B70" s="16" t="s">
        <v>12</v>
      </c>
      <c r="C70" s="13" t="s">
        <v>42</v>
      </c>
      <c r="D70" s="9"/>
      <c r="E70" s="9"/>
    </row>
    <row r="71" spans="2:5" ht="60.75" customHeight="1" x14ac:dyDescent="0.25">
      <c r="B71" s="16" t="s">
        <v>6</v>
      </c>
      <c r="C71" s="13"/>
      <c r="D71" s="9"/>
      <c r="E71" s="9"/>
    </row>
    <row r="72" spans="2:5" x14ac:dyDescent="0.25">
      <c r="D72" s="9"/>
      <c r="E72" s="9"/>
    </row>
    <row r="73" spans="2:5" x14ac:dyDescent="0.25">
      <c r="B73" s="2" t="s">
        <v>2</v>
      </c>
      <c r="C73" s="19" t="str">
        <f>C3</f>
        <v>Example Student</v>
      </c>
    </row>
    <row r="74" spans="2:5" x14ac:dyDescent="0.25">
      <c r="B74" s="2" t="s">
        <v>3</v>
      </c>
      <c r="C74" s="20" t="str">
        <f>C4</f>
        <v>Example Clinician</v>
      </c>
    </row>
    <row r="75" spans="2:5" x14ac:dyDescent="0.25">
      <c r="B75" s="2" t="s">
        <v>4</v>
      </c>
      <c r="C75" s="20" t="str">
        <f>C5</f>
        <v>Spring 2015</v>
      </c>
    </row>
    <row r="77" spans="2:5" ht="45" x14ac:dyDescent="0.25">
      <c r="C77" s="3" t="s">
        <v>13</v>
      </c>
    </row>
    <row r="78" spans="2:5" x14ac:dyDescent="0.25">
      <c r="C78" s="3" t="s">
        <v>104</v>
      </c>
    </row>
    <row r="79" spans="2:5" x14ac:dyDescent="0.25">
      <c r="B79" s="24"/>
      <c r="C79" s="26" t="s">
        <v>17</v>
      </c>
      <c r="D79" s="34" t="s">
        <v>5</v>
      </c>
      <c r="E79" s="34"/>
    </row>
    <row r="80" spans="2:5" x14ac:dyDescent="0.25">
      <c r="B80" s="14"/>
      <c r="C80" s="21" t="s">
        <v>15</v>
      </c>
      <c r="D80" s="4" t="s">
        <v>12</v>
      </c>
      <c r="E80" s="17" t="s">
        <v>6</v>
      </c>
    </row>
    <row r="81" spans="2:7" ht="31.5" x14ac:dyDescent="0.25">
      <c r="B81" s="15">
        <v>1</v>
      </c>
      <c r="C81" s="18" t="s">
        <v>79</v>
      </c>
      <c r="D81" s="5">
        <v>1</v>
      </c>
      <c r="E81" s="5">
        <v>1</v>
      </c>
      <c r="F81" s="6">
        <f>IF(D81&gt;0, 1)</f>
        <v>1</v>
      </c>
      <c r="G81" s="6">
        <f>IF(E81&gt;0, 1)</f>
        <v>1</v>
      </c>
    </row>
    <row r="82" spans="2:7" ht="15.75" x14ac:dyDescent="0.25">
      <c r="B82" s="15">
        <v>2</v>
      </c>
      <c r="C82" s="18" t="s">
        <v>80</v>
      </c>
      <c r="D82" s="5">
        <v>1</v>
      </c>
      <c r="E82" s="5">
        <v>1</v>
      </c>
      <c r="F82" s="6">
        <f t="shared" ref="F82:F88" si="10">IF(D82&gt;0, 1)</f>
        <v>1</v>
      </c>
      <c r="G82" s="6">
        <f t="shared" ref="G82:G88" si="11">IF(E82&gt;0, 1)</f>
        <v>1</v>
      </c>
    </row>
    <row r="83" spans="2:7" ht="31.5" x14ac:dyDescent="0.25">
      <c r="B83" s="15">
        <v>3</v>
      </c>
      <c r="C83" s="18" t="s">
        <v>81</v>
      </c>
      <c r="D83" s="5">
        <v>1</v>
      </c>
      <c r="E83" s="5">
        <v>1</v>
      </c>
      <c r="F83" s="6">
        <f t="shared" si="10"/>
        <v>1</v>
      </c>
      <c r="G83" s="6">
        <f t="shared" si="11"/>
        <v>1</v>
      </c>
    </row>
    <row r="84" spans="2:7" ht="31.5" x14ac:dyDescent="0.25">
      <c r="B84" s="15">
        <v>4</v>
      </c>
      <c r="C84" s="18" t="s">
        <v>82</v>
      </c>
      <c r="D84" s="5">
        <v>1</v>
      </c>
      <c r="E84" s="5">
        <v>1</v>
      </c>
      <c r="F84" s="6">
        <f t="shared" si="10"/>
        <v>1</v>
      </c>
      <c r="G84" s="6">
        <f t="shared" si="11"/>
        <v>1</v>
      </c>
    </row>
    <row r="85" spans="2:7" ht="15.75" x14ac:dyDescent="0.25">
      <c r="B85" s="15">
        <v>5</v>
      </c>
      <c r="C85" s="18" t="s">
        <v>83</v>
      </c>
      <c r="D85" s="5">
        <v>1</v>
      </c>
      <c r="E85" s="5">
        <v>1</v>
      </c>
      <c r="F85" s="6">
        <f t="shared" si="10"/>
        <v>1</v>
      </c>
      <c r="G85" s="6">
        <f t="shared" si="11"/>
        <v>1</v>
      </c>
    </row>
    <row r="86" spans="2:7" ht="47.25" x14ac:dyDescent="0.25">
      <c r="B86" s="15">
        <v>6</v>
      </c>
      <c r="C86" s="18" t="s">
        <v>84</v>
      </c>
      <c r="D86" s="5">
        <v>1</v>
      </c>
      <c r="E86" s="5">
        <v>1</v>
      </c>
      <c r="F86" s="6">
        <f t="shared" si="10"/>
        <v>1</v>
      </c>
      <c r="G86" s="6">
        <f t="shared" si="11"/>
        <v>1</v>
      </c>
    </row>
    <row r="87" spans="2:7" ht="15.75" x14ac:dyDescent="0.25">
      <c r="B87" s="15">
        <v>7</v>
      </c>
      <c r="C87" s="18" t="s">
        <v>85</v>
      </c>
      <c r="D87" s="5">
        <v>1</v>
      </c>
      <c r="E87" s="5">
        <v>1</v>
      </c>
      <c r="F87" s="6">
        <f t="shared" si="10"/>
        <v>1</v>
      </c>
      <c r="G87" s="6">
        <f t="shared" si="11"/>
        <v>1</v>
      </c>
    </row>
    <row r="88" spans="2:7" ht="15.75" x14ac:dyDescent="0.25">
      <c r="B88" s="15">
        <v>8</v>
      </c>
      <c r="C88" s="18" t="s">
        <v>86</v>
      </c>
      <c r="D88" s="5">
        <v>1</v>
      </c>
      <c r="E88" s="5">
        <v>1</v>
      </c>
      <c r="F88" s="6">
        <f t="shared" si="10"/>
        <v>1</v>
      </c>
      <c r="G88" s="6">
        <f t="shared" si="11"/>
        <v>1</v>
      </c>
    </row>
    <row r="89" spans="2:7" x14ac:dyDescent="0.25">
      <c r="B89" s="9"/>
      <c r="C89" s="7" t="s">
        <v>7</v>
      </c>
      <c r="D89" s="5">
        <f>SUM(D81:D88)</f>
        <v>8</v>
      </c>
      <c r="E89" s="5">
        <f>SUM(E81:E88)</f>
        <v>8</v>
      </c>
    </row>
    <row r="90" spans="2:7" x14ac:dyDescent="0.25">
      <c r="B90" s="9"/>
      <c r="C90" s="7" t="s">
        <v>8</v>
      </c>
      <c r="D90" s="5">
        <f>SUM(F81:F88)</f>
        <v>8</v>
      </c>
      <c r="E90" s="5">
        <f>SUM(G81:G88)</f>
        <v>8</v>
      </c>
    </row>
    <row r="91" spans="2:7" x14ac:dyDescent="0.25">
      <c r="B91" s="9"/>
      <c r="C91" s="7" t="s">
        <v>9</v>
      </c>
      <c r="D91" s="8">
        <f>SUM(D89/D90)</f>
        <v>1</v>
      </c>
      <c r="E91" s="8">
        <f>SUM(E89/E90)</f>
        <v>1</v>
      </c>
    </row>
    <row r="92" spans="2:7" x14ac:dyDescent="0.25">
      <c r="B92" s="9"/>
      <c r="C92" s="22" t="s">
        <v>10</v>
      </c>
      <c r="D92" s="5">
        <f>LARGE(D81:D88, 1)</f>
        <v>1</v>
      </c>
      <c r="E92" s="5">
        <f>LARGE(E81:E88, 1)</f>
        <v>1</v>
      </c>
    </row>
    <row r="93" spans="2:7" x14ac:dyDescent="0.25">
      <c r="B93" s="9"/>
      <c r="C93" s="22" t="s">
        <v>11</v>
      </c>
      <c r="D93" s="5">
        <f>SMALL(D81:D88,1)</f>
        <v>1</v>
      </c>
      <c r="E93" s="5">
        <f>SMALL(E81:E88,1)</f>
        <v>1</v>
      </c>
    </row>
    <row r="94" spans="2:7" ht="15" customHeight="1" x14ac:dyDescent="0.25">
      <c r="B94" s="9"/>
      <c r="C94" s="10"/>
      <c r="D94" s="10" t="str">
        <f>IF(D93&lt;60,"CLINIC FAILED: Score 59 or less ","")</f>
        <v xml:space="preserve">CLINIC FAILED: Score 59 or less </v>
      </c>
      <c r="E94" s="10" t="str">
        <f>IF(E93&lt;60,"CLINIC FAILED: Score 59 or less ","")</f>
        <v xml:space="preserve">CLINIC FAILED: Score 59 or less </v>
      </c>
    </row>
    <row r="95" spans="2:7" ht="15.75" x14ac:dyDescent="0.25">
      <c r="B95" s="9"/>
      <c r="C95" s="23" t="s">
        <v>14</v>
      </c>
      <c r="D95" s="10" t="str">
        <f>IF(D91&lt;80,"CLINIC FAILED: Average 79 or less","")</f>
        <v>CLINIC FAILED: Average 79 or less</v>
      </c>
      <c r="E95" s="10" t="str">
        <f>IF(E91&lt;80,"CLINIC FAILED: Average 79 or less","")</f>
        <v>CLINIC FAILED: Average 79 or less</v>
      </c>
    </row>
    <row r="96" spans="2:7" ht="30" x14ac:dyDescent="0.25">
      <c r="B96" s="16" t="s">
        <v>12</v>
      </c>
      <c r="C96" s="13" t="s">
        <v>42</v>
      </c>
      <c r="D96" s="9"/>
      <c r="E96" s="9"/>
    </row>
    <row r="97" spans="2:7" ht="60.75" customHeight="1" x14ac:dyDescent="0.25">
      <c r="B97" s="16" t="s">
        <v>6</v>
      </c>
      <c r="C97" s="13"/>
      <c r="D97" s="9"/>
      <c r="E97" s="9"/>
    </row>
    <row r="98" spans="2:7" x14ac:dyDescent="0.25">
      <c r="D98" s="9"/>
      <c r="E98" s="9"/>
    </row>
    <row r="99" spans="2:7" x14ac:dyDescent="0.25">
      <c r="B99" s="2" t="s">
        <v>2</v>
      </c>
      <c r="C99" s="19" t="str">
        <f>C3</f>
        <v>Example Student</v>
      </c>
    </row>
    <row r="100" spans="2:7" x14ac:dyDescent="0.25">
      <c r="B100" s="2" t="s">
        <v>3</v>
      </c>
      <c r="C100" s="20" t="str">
        <f>C4</f>
        <v>Example Clinician</v>
      </c>
    </row>
    <row r="101" spans="2:7" x14ac:dyDescent="0.25">
      <c r="B101" s="2" t="s">
        <v>4</v>
      </c>
      <c r="C101" s="20" t="str">
        <f>C5</f>
        <v>Spring 2015</v>
      </c>
    </row>
    <row r="103" spans="2:7" ht="45" x14ac:dyDescent="0.25">
      <c r="C103" s="3" t="s">
        <v>13</v>
      </c>
    </row>
    <row r="104" spans="2:7" x14ac:dyDescent="0.25">
      <c r="C104" s="3" t="s">
        <v>104</v>
      </c>
    </row>
    <row r="105" spans="2:7" x14ac:dyDescent="0.25">
      <c r="B105" s="24"/>
      <c r="C105" s="26" t="s">
        <v>18</v>
      </c>
      <c r="D105" s="34" t="s">
        <v>5</v>
      </c>
      <c r="E105" s="34"/>
    </row>
    <row r="106" spans="2:7" x14ac:dyDescent="0.25">
      <c r="B106" s="14"/>
      <c r="C106" s="21" t="s">
        <v>15</v>
      </c>
      <c r="D106" s="4" t="s">
        <v>12</v>
      </c>
      <c r="E106" s="17" t="s">
        <v>6</v>
      </c>
    </row>
    <row r="107" spans="2:7" ht="15.75" x14ac:dyDescent="0.25">
      <c r="B107" s="15">
        <v>1</v>
      </c>
      <c r="C107" s="18" t="s">
        <v>87</v>
      </c>
      <c r="D107" s="5">
        <v>1</v>
      </c>
      <c r="E107" s="5">
        <v>1</v>
      </c>
      <c r="F107" s="6">
        <f>IF(D107&gt;0, 1)</f>
        <v>1</v>
      </c>
      <c r="G107" s="6">
        <f>IF(E107&gt;0, 1)</f>
        <v>1</v>
      </c>
    </row>
    <row r="108" spans="2:7" ht="15.75" x14ac:dyDescent="0.25">
      <c r="B108" s="15">
        <v>2</v>
      </c>
      <c r="C108" s="18" t="s">
        <v>88</v>
      </c>
      <c r="D108" s="5">
        <v>1</v>
      </c>
      <c r="E108" s="5">
        <v>1</v>
      </c>
      <c r="F108" s="6">
        <f t="shared" ref="F108:F114" si="12">IF(D108&gt;0, 1)</f>
        <v>1</v>
      </c>
      <c r="G108" s="6">
        <f t="shared" ref="G108:G114" si="13">IF(E108&gt;0, 1)</f>
        <v>1</v>
      </c>
    </row>
    <row r="109" spans="2:7" ht="47.25" x14ac:dyDescent="0.25">
      <c r="B109" s="15">
        <v>3</v>
      </c>
      <c r="C109" s="18" t="s">
        <v>89</v>
      </c>
      <c r="D109" s="5">
        <v>1</v>
      </c>
      <c r="E109" s="5">
        <v>1</v>
      </c>
      <c r="F109" s="6">
        <f t="shared" si="12"/>
        <v>1</v>
      </c>
      <c r="G109" s="6">
        <f t="shared" si="13"/>
        <v>1</v>
      </c>
    </row>
    <row r="110" spans="2:7" ht="31.5" x14ac:dyDescent="0.25">
      <c r="B110" s="15">
        <v>4</v>
      </c>
      <c r="C110" s="18" t="s">
        <v>43</v>
      </c>
      <c r="D110" s="5">
        <v>1</v>
      </c>
      <c r="E110" s="5">
        <v>1</v>
      </c>
      <c r="F110" s="6">
        <f t="shared" si="12"/>
        <v>1</v>
      </c>
      <c r="G110" s="6">
        <f t="shared" si="13"/>
        <v>1</v>
      </c>
    </row>
    <row r="111" spans="2:7" ht="15.75" x14ac:dyDescent="0.25">
      <c r="B111" s="15">
        <v>5</v>
      </c>
      <c r="C111" s="18" t="s">
        <v>90</v>
      </c>
      <c r="D111" s="5">
        <v>1</v>
      </c>
      <c r="E111" s="5">
        <v>1</v>
      </c>
      <c r="F111" s="6">
        <f t="shared" si="12"/>
        <v>1</v>
      </c>
      <c r="G111" s="6">
        <f t="shared" si="13"/>
        <v>1</v>
      </c>
    </row>
    <row r="112" spans="2:7" ht="15.75" x14ac:dyDescent="0.25">
      <c r="B112" s="15">
        <v>6</v>
      </c>
      <c r="C112" s="18" t="s">
        <v>91</v>
      </c>
      <c r="D112" s="5">
        <v>1</v>
      </c>
      <c r="E112" s="5">
        <v>1</v>
      </c>
      <c r="F112" s="6">
        <f t="shared" si="12"/>
        <v>1</v>
      </c>
      <c r="G112" s="6">
        <f t="shared" si="13"/>
        <v>1</v>
      </c>
    </row>
    <row r="113" spans="2:7" ht="15.75" x14ac:dyDescent="0.25">
      <c r="B113" s="15">
        <v>7</v>
      </c>
      <c r="C113" s="18" t="s">
        <v>92</v>
      </c>
      <c r="D113" s="5">
        <v>1</v>
      </c>
      <c r="E113" s="5">
        <v>1</v>
      </c>
      <c r="F113" s="6">
        <f t="shared" si="12"/>
        <v>1</v>
      </c>
      <c r="G113" s="6">
        <f t="shared" si="13"/>
        <v>1</v>
      </c>
    </row>
    <row r="114" spans="2:7" ht="15.75" x14ac:dyDescent="0.25">
      <c r="B114" s="15">
        <v>8</v>
      </c>
      <c r="C114" s="18" t="s">
        <v>93</v>
      </c>
      <c r="D114" s="5">
        <v>1</v>
      </c>
      <c r="E114" s="5">
        <v>1</v>
      </c>
      <c r="F114" s="6">
        <f t="shared" si="12"/>
        <v>1</v>
      </c>
      <c r="G114" s="6">
        <f t="shared" si="13"/>
        <v>1</v>
      </c>
    </row>
    <row r="115" spans="2:7" ht="15.75" x14ac:dyDescent="0.25">
      <c r="B115" s="15">
        <v>9</v>
      </c>
      <c r="C115" s="18" t="s">
        <v>94</v>
      </c>
      <c r="D115" s="5">
        <v>1</v>
      </c>
      <c r="E115" s="5">
        <v>1</v>
      </c>
      <c r="F115" s="6">
        <f>IF(D115&gt;0, 1)</f>
        <v>1</v>
      </c>
      <c r="G115" s="6">
        <f>IF(E115&gt;0, 1)</f>
        <v>1</v>
      </c>
    </row>
    <row r="116" spans="2:7" ht="15.75" x14ac:dyDescent="0.25">
      <c r="B116" s="15">
        <v>10</v>
      </c>
      <c r="C116" s="18" t="s">
        <v>95</v>
      </c>
      <c r="D116" s="5">
        <v>1</v>
      </c>
      <c r="E116" s="5">
        <v>1</v>
      </c>
      <c r="F116" s="6">
        <f t="shared" ref="F116:F118" si="14">IF(D116&gt;0, 1)</f>
        <v>1</v>
      </c>
      <c r="G116" s="6">
        <f t="shared" ref="G116:G118" si="15">IF(E116&gt;0, 1)</f>
        <v>1</v>
      </c>
    </row>
    <row r="117" spans="2:7" ht="31.5" x14ac:dyDescent="0.25">
      <c r="B117" s="15">
        <v>11</v>
      </c>
      <c r="C117" s="18" t="s">
        <v>96</v>
      </c>
      <c r="D117" s="5">
        <v>1</v>
      </c>
      <c r="E117" s="5">
        <v>1</v>
      </c>
      <c r="F117" s="6">
        <f t="shared" si="14"/>
        <v>1</v>
      </c>
      <c r="G117" s="6">
        <f t="shared" si="15"/>
        <v>1</v>
      </c>
    </row>
    <row r="118" spans="2:7" ht="15.75" x14ac:dyDescent="0.25">
      <c r="B118" s="15">
        <v>12</v>
      </c>
      <c r="C118" s="18" t="s">
        <v>97</v>
      </c>
      <c r="D118" s="5">
        <v>1</v>
      </c>
      <c r="E118" s="5">
        <v>1</v>
      </c>
      <c r="F118" s="6">
        <f t="shared" si="14"/>
        <v>1</v>
      </c>
      <c r="G118" s="6">
        <f t="shared" si="15"/>
        <v>1</v>
      </c>
    </row>
    <row r="119" spans="2:7" ht="15.75" x14ac:dyDescent="0.25">
      <c r="B119" s="15">
        <v>13</v>
      </c>
      <c r="C119" s="18" t="s">
        <v>98</v>
      </c>
      <c r="D119" s="5">
        <v>1</v>
      </c>
      <c r="E119" s="5">
        <v>1</v>
      </c>
      <c r="F119" s="6">
        <f t="shared" ref="F119:F124" si="16">IF(D119&gt;0, 1)</f>
        <v>1</v>
      </c>
      <c r="G119" s="6">
        <f t="shared" ref="G119:G124" si="17">IF(E119&gt;0, 1)</f>
        <v>1</v>
      </c>
    </row>
    <row r="120" spans="2:7" ht="31.5" x14ac:dyDescent="0.25">
      <c r="B120" s="15">
        <v>14</v>
      </c>
      <c r="C120" s="18" t="s">
        <v>99</v>
      </c>
      <c r="D120" s="5">
        <v>1</v>
      </c>
      <c r="E120" s="5">
        <v>1</v>
      </c>
      <c r="F120" s="6">
        <f t="shared" si="16"/>
        <v>1</v>
      </c>
      <c r="G120" s="6">
        <f t="shared" si="17"/>
        <v>1</v>
      </c>
    </row>
    <row r="121" spans="2:7" ht="47.25" x14ac:dyDescent="0.25">
      <c r="B121" s="15">
        <v>15</v>
      </c>
      <c r="C121" s="18" t="s">
        <v>100</v>
      </c>
      <c r="D121" s="5">
        <v>1</v>
      </c>
      <c r="E121" s="5">
        <v>1</v>
      </c>
      <c r="F121" s="6">
        <f t="shared" ref="F121:F123" si="18">IF(D121&gt;0, 1)</f>
        <v>1</v>
      </c>
      <c r="G121" s="6">
        <f t="shared" ref="G121:G123" si="19">IF(E121&gt;0, 1)</f>
        <v>1</v>
      </c>
    </row>
    <row r="122" spans="2:7" ht="15.75" x14ac:dyDescent="0.25">
      <c r="B122" s="15">
        <v>16</v>
      </c>
      <c r="C122" s="18" t="s">
        <v>101</v>
      </c>
      <c r="D122" s="5">
        <v>1</v>
      </c>
      <c r="E122" s="5">
        <v>1</v>
      </c>
      <c r="F122" s="6">
        <f t="shared" si="18"/>
        <v>1</v>
      </c>
      <c r="G122" s="6">
        <f t="shared" si="19"/>
        <v>1</v>
      </c>
    </row>
    <row r="123" spans="2:7" ht="31.5" x14ac:dyDescent="0.25">
      <c r="B123" s="15">
        <v>17</v>
      </c>
      <c r="C123" s="18" t="s">
        <v>102</v>
      </c>
      <c r="D123" s="5">
        <v>1</v>
      </c>
      <c r="E123" s="5">
        <v>1</v>
      </c>
      <c r="F123" s="6">
        <f t="shared" si="18"/>
        <v>1</v>
      </c>
      <c r="G123" s="6">
        <f t="shared" si="19"/>
        <v>1</v>
      </c>
    </row>
    <row r="124" spans="2:7" ht="31.5" x14ac:dyDescent="0.25">
      <c r="B124" s="15">
        <v>18</v>
      </c>
      <c r="C124" s="18" t="s">
        <v>103</v>
      </c>
      <c r="D124" s="5">
        <v>1</v>
      </c>
      <c r="E124" s="5">
        <v>1</v>
      </c>
      <c r="F124" s="6">
        <f t="shared" si="16"/>
        <v>1</v>
      </c>
      <c r="G124" s="6">
        <f t="shared" si="17"/>
        <v>1</v>
      </c>
    </row>
    <row r="125" spans="2:7" x14ac:dyDescent="0.25">
      <c r="B125" s="9"/>
      <c r="C125" s="7" t="s">
        <v>7</v>
      </c>
      <c r="D125" s="5">
        <f>SUM(D107:D124)</f>
        <v>18</v>
      </c>
      <c r="E125" s="5">
        <f>SUM(E107:E124)</f>
        <v>18</v>
      </c>
    </row>
    <row r="126" spans="2:7" x14ac:dyDescent="0.25">
      <c r="B126" s="9"/>
      <c r="C126" s="7" t="s">
        <v>8</v>
      </c>
      <c r="D126" s="5">
        <f>SUM(F107:F124)</f>
        <v>18</v>
      </c>
      <c r="E126" s="5">
        <f>SUM(G107:G124)</f>
        <v>18</v>
      </c>
    </row>
    <row r="127" spans="2:7" x14ac:dyDescent="0.25">
      <c r="B127" s="9"/>
      <c r="C127" s="7" t="s">
        <v>9</v>
      </c>
      <c r="D127" s="8">
        <f>SUM(D125/D126)</f>
        <v>1</v>
      </c>
      <c r="E127" s="8">
        <f>SUM(E125/E126)</f>
        <v>1</v>
      </c>
    </row>
    <row r="128" spans="2:7" x14ac:dyDescent="0.25">
      <c r="B128" s="9"/>
      <c r="C128" s="22" t="s">
        <v>10</v>
      </c>
      <c r="D128" s="5">
        <f>LARGE(D107:D124, 1)</f>
        <v>1</v>
      </c>
      <c r="E128" s="5">
        <f>LARGE(E107:E124, 1)</f>
        <v>1</v>
      </c>
    </row>
    <row r="129" spans="2:5" x14ac:dyDescent="0.25">
      <c r="B129" s="9"/>
      <c r="C129" s="22" t="s">
        <v>11</v>
      </c>
      <c r="D129" s="5">
        <f>SMALL(D107:D124,1)</f>
        <v>1</v>
      </c>
      <c r="E129" s="5">
        <f>SMALL(E107:E124,1)</f>
        <v>1</v>
      </c>
    </row>
    <row r="130" spans="2:5" ht="35.25" customHeight="1" x14ac:dyDescent="0.25">
      <c r="B130" s="9"/>
      <c r="C130" s="10"/>
      <c r="D130" s="10" t="str">
        <f>IF(D129&lt;60,"CLINIC FAILED: Score 59 or less ","")</f>
        <v xml:space="preserve">CLINIC FAILED: Score 59 or less </v>
      </c>
      <c r="E130" s="10" t="str">
        <f>IF(E129&lt;60,"CLINIC FAILED: Score 59 or less ","")</f>
        <v xml:space="preserve">CLINIC FAILED: Score 59 or less </v>
      </c>
    </row>
    <row r="131" spans="2:5" ht="15.75" x14ac:dyDescent="0.25">
      <c r="B131" s="9"/>
      <c r="C131" s="23" t="s">
        <v>14</v>
      </c>
      <c r="D131" s="10" t="str">
        <f>IF(D127&lt;80,"CLINIC FAILED: Average 79 or less","")</f>
        <v>CLINIC FAILED: Average 79 or less</v>
      </c>
      <c r="E131" s="10" t="str">
        <f>IF(E127&lt;80,"CLINIC FAILED: Average 79 or less","")</f>
        <v>CLINIC FAILED: Average 79 or less</v>
      </c>
    </row>
    <row r="132" spans="2:5" ht="30" x14ac:dyDescent="0.25">
      <c r="B132" s="16" t="s">
        <v>12</v>
      </c>
      <c r="C132" s="13" t="s">
        <v>42</v>
      </c>
      <c r="D132" s="9"/>
      <c r="E132" s="9"/>
    </row>
    <row r="133" spans="2:5" ht="60.75" customHeight="1" x14ac:dyDescent="0.25">
      <c r="B133" s="16" t="s">
        <v>6</v>
      </c>
      <c r="C133" s="13"/>
      <c r="D133" s="9"/>
      <c r="E133" s="9"/>
    </row>
    <row r="134" spans="2:5" x14ac:dyDescent="0.25">
      <c r="D134" s="9"/>
      <c r="E134" s="9"/>
    </row>
    <row r="135" spans="2:5" x14ac:dyDescent="0.25">
      <c r="B135" s="2" t="s">
        <v>2</v>
      </c>
      <c r="C135" s="19"/>
    </row>
    <row r="136" spans="2:5" x14ac:dyDescent="0.25">
      <c r="B136" s="2" t="s">
        <v>3</v>
      </c>
      <c r="C136" s="20"/>
    </row>
    <row r="137" spans="2:5" x14ac:dyDescent="0.25">
      <c r="B137" s="2" t="s">
        <v>4</v>
      </c>
      <c r="C137" s="20"/>
    </row>
    <row r="139" spans="2:5" x14ac:dyDescent="0.25">
      <c r="C139" s="27" t="s">
        <v>19</v>
      </c>
    </row>
    <row r="140" spans="2:5" ht="180" customHeight="1" x14ac:dyDescent="0.25">
      <c r="B140" s="16" t="s">
        <v>12</v>
      </c>
      <c r="C140" s="13" t="s">
        <v>42</v>
      </c>
    </row>
    <row r="141" spans="2:5" ht="180" customHeight="1" x14ac:dyDescent="0.25">
      <c r="B141" s="16" t="s">
        <v>6</v>
      </c>
      <c r="C141" s="13"/>
    </row>
    <row r="143" spans="2:5" x14ac:dyDescent="0.25">
      <c r="C143" s="27" t="s">
        <v>20</v>
      </c>
    </row>
    <row r="144" spans="2:5" ht="180" customHeight="1" x14ac:dyDescent="0.25">
      <c r="C144" s="13"/>
    </row>
    <row r="147" spans="2:12" x14ac:dyDescent="0.25">
      <c r="B147" s="39" t="s">
        <v>0</v>
      </c>
      <c r="C147" s="39"/>
      <c r="D147" s="39"/>
      <c r="E147" s="39"/>
    </row>
    <row r="148" spans="2:12" x14ac:dyDescent="0.25">
      <c r="B148" s="39" t="s">
        <v>44</v>
      </c>
      <c r="C148" s="39"/>
      <c r="D148" s="39"/>
      <c r="E148" s="39"/>
    </row>
    <row r="149" spans="2:12" x14ac:dyDescent="0.25">
      <c r="B149" s="2" t="s">
        <v>2</v>
      </c>
      <c r="C149" s="19" t="str">
        <f>C3</f>
        <v>Example Student</v>
      </c>
    </row>
    <row r="150" spans="2:12" x14ac:dyDescent="0.25">
      <c r="B150" s="2" t="s">
        <v>3</v>
      </c>
      <c r="C150" s="20" t="str">
        <f>C4</f>
        <v>Example Clinician</v>
      </c>
    </row>
    <row r="151" spans="2:12" x14ac:dyDescent="0.25">
      <c r="B151" s="2" t="s">
        <v>4</v>
      </c>
      <c r="C151" s="20" t="str">
        <f>C5</f>
        <v>Spring 2015</v>
      </c>
    </row>
    <row r="153" spans="2:12" ht="45" x14ac:dyDescent="0.25">
      <c r="C153" s="3" t="s">
        <v>13</v>
      </c>
    </row>
    <row r="155" spans="2:12" x14ac:dyDescent="0.25">
      <c r="D155" s="34" t="s">
        <v>5</v>
      </c>
      <c r="E155" s="34"/>
      <c r="H155" s="36" t="s">
        <v>23</v>
      </c>
      <c r="I155" s="36"/>
      <c r="K155" s="36" t="s">
        <v>24</v>
      </c>
      <c r="L155" s="36"/>
    </row>
    <row r="156" spans="2:12" x14ac:dyDescent="0.25">
      <c r="D156" s="28" t="s">
        <v>12</v>
      </c>
      <c r="E156" s="29" t="s">
        <v>6</v>
      </c>
      <c r="H156" s="4" t="s">
        <v>12</v>
      </c>
      <c r="I156" s="17" t="s">
        <v>6</v>
      </c>
      <c r="K156" s="4" t="s">
        <v>12</v>
      </c>
      <c r="L156" s="17" t="s">
        <v>6</v>
      </c>
    </row>
    <row r="157" spans="2:12" x14ac:dyDescent="0.25">
      <c r="C157" s="12" t="s">
        <v>1</v>
      </c>
      <c r="D157" s="31">
        <f>D26</f>
        <v>1</v>
      </c>
      <c r="E157" s="31">
        <f>E26</f>
        <v>1</v>
      </c>
      <c r="H157" s="5">
        <f>D27</f>
        <v>1</v>
      </c>
      <c r="I157" s="5">
        <f>E27</f>
        <v>1</v>
      </c>
      <c r="K157" s="5">
        <f>D28</f>
        <v>1</v>
      </c>
      <c r="L157" s="5">
        <f>E28</f>
        <v>1</v>
      </c>
    </row>
    <row r="158" spans="2:12" x14ac:dyDescent="0.25">
      <c r="C158" s="12" t="s">
        <v>16</v>
      </c>
      <c r="D158" s="31">
        <f>D65</f>
        <v>1</v>
      </c>
      <c r="E158" s="31">
        <f>E65</f>
        <v>1</v>
      </c>
      <c r="H158" s="5">
        <f>D66</f>
        <v>1</v>
      </c>
      <c r="I158" s="5">
        <f>E66</f>
        <v>1</v>
      </c>
      <c r="K158" s="5">
        <f>D67</f>
        <v>1</v>
      </c>
      <c r="L158" s="5">
        <f>E67</f>
        <v>1</v>
      </c>
    </row>
    <row r="159" spans="2:12" x14ac:dyDescent="0.25">
      <c r="C159" s="12" t="s">
        <v>17</v>
      </c>
      <c r="D159" s="31">
        <f>D91</f>
        <v>1</v>
      </c>
      <c r="E159" s="31">
        <f>E91</f>
        <v>1</v>
      </c>
      <c r="H159" s="5">
        <f>D92</f>
        <v>1</v>
      </c>
      <c r="I159" s="5">
        <f>E92</f>
        <v>1</v>
      </c>
      <c r="K159" s="5">
        <f>D93</f>
        <v>1</v>
      </c>
      <c r="L159" s="5">
        <f>E93</f>
        <v>1</v>
      </c>
    </row>
    <row r="160" spans="2:12" x14ac:dyDescent="0.25">
      <c r="C160" s="12" t="s">
        <v>18</v>
      </c>
      <c r="D160" s="31">
        <f>D127</f>
        <v>1</v>
      </c>
      <c r="E160" s="31">
        <f>E127</f>
        <v>1</v>
      </c>
      <c r="H160" s="5">
        <f>D128</f>
        <v>1</v>
      </c>
      <c r="I160" s="5">
        <f>E128</f>
        <v>1</v>
      </c>
      <c r="K160" s="5">
        <f>D129</f>
        <v>1</v>
      </c>
      <c r="L160" s="5">
        <f>E129</f>
        <v>1</v>
      </c>
    </row>
    <row r="162" spans="3:5" x14ac:dyDescent="0.25">
      <c r="C162" s="30" t="s">
        <v>7</v>
      </c>
      <c r="D162" s="5">
        <f>SUM(D24,D63,D89,D125)</f>
        <v>60</v>
      </c>
      <c r="E162" s="5">
        <f>SUM(E24,E63,E89,E125)</f>
        <v>60</v>
      </c>
    </row>
    <row r="163" spans="3:5" x14ac:dyDescent="0.25">
      <c r="C163" s="30" t="s">
        <v>8</v>
      </c>
      <c r="D163" s="5">
        <f>SUM(D25,D64,D90,D126)</f>
        <v>60</v>
      </c>
      <c r="E163" s="5">
        <f>SUM(E25,E64,E90,E126)</f>
        <v>60</v>
      </c>
    </row>
    <row r="164" spans="3:5" x14ac:dyDescent="0.25">
      <c r="C164" s="30" t="s">
        <v>9</v>
      </c>
      <c r="D164" s="8">
        <f>SUM(D162/D163)</f>
        <v>1</v>
      </c>
      <c r="E164" s="8">
        <f>SUM(E162/E163)</f>
        <v>1</v>
      </c>
    </row>
    <row r="165" spans="3:5" x14ac:dyDescent="0.25">
      <c r="C165" s="30" t="s">
        <v>10</v>
      </c>
      <c r="D165" s="5">
        <f>LARGE(H157:H160, 1)</f>
        <v>1</v>
      </c>
      <c r="E165" s="5">
        <f>LARGE(I157:I160, 1)</f>
        <v>1</v>
      </c>
    </row>
    <row r="166" spans="3:5" x14ac:dyDescent="0.25">
      <c r="C166" s="30" t="s">
        <v>11</v>
      </c>
      <c r="D166" s="5">
        <f>SMALL(K157:K160,1)</f>
        <v>1</v>
      </c>
      <c r="E166" s="5">
        <f>SMALL(L157:L160,1)</f>
        <v>1</v>
      </c>
    </row>
    <row r="167" spans="3:5" x14ac:dyDescent="0.25">
      <c r="C167" s="30" t="s">
        <v>21</v>
      </c>
      <c r="D167" s="13" t="str">
        <f>IF(D166&lt;60,"CLINIC FAILED: Score 59 or less ","NO")</f>
        <v xml:space="preserve">CLINIC FAILED: Score 59 or less </v>
      </c>
      <c r="E167" s="13" t="str">
        <f>IF(E166&lt;60,"CLINIC FAILED: Score 59 or less ","NO")</f>
        <v xml:space="preserve">CLINIC FAILED: Score 59 or less </v>
      </c>
    </row>
    <row r="168" spans="3:5" x14ac:dyDescent="0.25">
      <c r="C168" s="30" t="s">
        <v>22</v>
      </c>
      <c r="D168" s="13" t="str">
        <f>IF(D164&lt;80,"CLINIC FAILED: Average 79 or less","NO")</f>
        <v>CLINIC FAILED: Average 79 or less</v>
      </c>
      <c r="E168" s="13" t="str">
        <f>IF(E164&lt;80,"CLINIC FAILED: Average 79 or less","NO")</f>
        <v>CLINIC FAILED: Average 79 or less</v>
      </c>
    </row>
    <row r="170" spans="3:5" x14ac:dyDescent="0.25">
      <c r="C170" s="37" t="s">
        <v>36</v>
      </c>
      <c r="D170" s="38"/>
    </row>
    <row r="171" spans="3:5" x14ac:dyDescent="0.25">
      <c r="C171" s="33" t="s">
        <v>31</v>
      </c>
      <c r="D171" s="5" t="s">
        <v>37</v>
      </c>
    </row>
    <row r="172" spans="3:5" x14ac:dyDescent="0.25">
      <c r="C172" s="33" t="s">
        <v>32</v>
      </c>
      <c r="D172" s="5" t="s">
        <v>38</v>
      </c>
    </row>
    <row r="173" spans="3:5" x14ac:dyDescent="0.25">
      <c r="C173" s="33" t="s">
        <v>33</v>
      </c>
      <c r="D173" s="5" t="s">
        <v>39</v>
      </c>
    </row>
    <row r="174" spans="3:5" x14ac:dyDescent="0.25">
      <c r="C174" s="33" t="s">
        <v>34</v>
      </c>
      <c r="D174" s="5" t="s">
        <v>40</v>
      </c>
    </row>
    <row r="175" spans="3:5" x14ac:dyDescent="0.25">
      <c r="C175" s="33" t="s">
        <v>35</v>
      </c>
      <c r="D175" s="5" t="s">
        <v>41</v>
      </c>
    </row>
    <row r="178" spans="3:5" x14ac:dyDescent="0.25">
      <c r="E178" s="9"/>
    </row>
    <row r="180" spans="3:5" ht="15.75" thickBot="1" x14ac:dyDescent="0.3">
      <c r="C180" s="32"/>
      <c r="D180" s="11"/>
    </row>
    <row r="181" spans="3:5" x14ac:dyDescent="0.25">
      <c r="C181" s="3" t="s">
        <v>25</v>
      </c>
      <c r="D181" s="1" t="s">
        <v>26</v>
      </c>
    </row>
    <row r="184" spans="3:5" ht="15.75" thickBot="1" x14ac:dyDescent="0.3">
      <c r="C184" s="32"/>
      <c r="D184" s="11"/>
    </row>
    <row r="185" spans="3:5" x14ac:dyDescent="0.25">
      <c r="C185" s="3" t="s">
        <v>27</v>
      </c>
      <c r="D185" s="1" t="s">
        <v>26</v>
      </c>
    </row>
  </sheetData>
  <mergeCells count="12">
    <mergeCell ref="K155:L155"/>
    <mergeCell ref="C170:D170"/>
    <mergeCell ref="B147:E147"/>
    <mergeCell ref="B148:E148"/>
    <mergeCell ref="D155:E155"/>
    <mergeCell ref="H155:I155"/>
    <mergeCell ref="D40:E40"/>
    <mergeCell ref="D79:E79"/>
    <mergeCell ref="D105:E105"/>
    <mergeCell ref="D9:E9"/>
    <mergeCell ref="B1:E1"/>
    <mergeCell ref="B2:E2"/>
  </mergeCells>
  <printOptions horizontalCentered="1"/>
  <pageMargins left="0" right="0" top="0" bottom="0" header="0" footer="0"/>
  <pageSetup scale="80" fitToHeight="0" orientation="landscape" r:id="rId1"/>
  <rowBreaks count="5" manualBreakCount="5">
    <brk id="32" min="1" max="4" man="1"/>
    <brk id="71" min="1" max="4" man="1"/>
    <brk id="98" min="1" max="4" man="1"/>
    <brk id="133" min="1" max="4" man="1"/>
    <brk id="145"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CSU, Sacramento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 Machine</dc:creator>
  <cp:lastModifiedBy>CSUS Machine</cp:lastModifiedBy>
  <cp:lastPrinted>2015-01-08T19:21:42Z</cp:lastPrinted>
  <dcterms:created xsi:type="dcterms:W3CDTF">2015-01-08T00:08:09Z</dcterms:created>
  <dcterms:modified xsi:type="dcterms:W3CDTF">2015-01-22T18:22:16Z</dcterms:modified>
</cp:coreProperties>
</file>